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A3BC5F3D-4801-4E85-B868-D891AFEF6E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Лист1!$A$1:$P$148</definedName>
  </definedNames>
  <calcPr calcId="181029"/>
</workbook>
</file>

<file path=xl/calcChain.xml><?xml version="1.0" encoding="utf-8"?>
<calcChain xmlns="http://schemas.openxmlformats.org/spreadsheetml/2006/main">
  <c r="G130" i="1" l="1"/>
  <c r="F130" i="1"/>
  <c r="E130" i="1"/>
  <c r="G117" i="1"/>
  <c r="F117" i="1"/>
  <c r="E117" i="1"/>
  <c r="G101" i="1"/>
  <c r="F101" i="1"/>
  <c r="E101" i="1"/>
  <c r="G94" i="1"/>
  <c r="F94" i="1"/>
  <c r="E94" i="1"/>
  <c r="G84" i="1"/>
  <c r="F84" i="1"/>
  <c r="E84" i="1"/>
  <c r="G76" i="1"/>
  <c r="F76" i="1"/>
  <c r="E76" i="1"/>
  <c r="G55" i="1"/>
  <c r="F55" i="1"/>
  <c r="E55" i="1"/>
  <c r="G38" i="1"/>
  <c r="F38" i="1"/>
  <c r="E38" i="1"/>
  <c r="G27" i="1"/>
  <c r="F27" i="1"/>
  <c r="E27" i="1"/>
  <c r="G20" i="1"/>
  <c r="F20" i="1"/>
  <c r="E20" i="1"/>
</calcChain>
</file>

<file path=xl/sharedStrings.xml><?xml version="1.0" encoding="utf-8"?>
<sst xmlns="http://schemas.openxmlformats.org/spreadsheetml/2006/main" count="364" uniqueCount="59">
  <si>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</si>
  <si>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</si>
  <si>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</si>
  <si>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</si>
  <si>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</si>
  <si>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</si>
  <si>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</si>
  <si>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</si>
  <si>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</si>
  <si>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</si>
  <si>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</si>
  <si>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</si>
  <si>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</si>
  <si>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</si>
  <si>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</si>
  <si>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</si>
  <si>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</si>
  <si>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</si>
  <si>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</si>
  <si>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</si>
  <si>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</si>
  <si>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ТП-3</t>
  </si>
  <si>
    <t>1445</t>
  </si>
  <si>
    <t>ТП-4</t>
  </si>
  <si>
    <t>ТП-5</t>
  </si>
  <si>
    <t>ТП-6</t>
  </si>
  <si>
    <t>ТП-8</t>
  </si>
  <si>
    <t>ТП-2482</t>
  </si>
  <si>
    <t>ТП-2593</t>
  </si>
  <si>
    <t>ТП-2092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</si>
  <si>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</si>
  <si>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</si>
  <si>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</si>
  <si>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</si>
  <si>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</si>
  <si>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</si>
  <si>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ТП-2152</t>
  </si>
  <si>
    <t>ТП-2219</t>
  </si>
  <si>
    <t>ТП-2527</t>
  </si>
  <si>
    <t>2 х 100</t>
  </si>
  <si>
    <t>2 х 144</t>
  </si>
  <si>
    <t>июнь 2025 г.</t>
  </si>
  <si>
    <t>19.06.25  13-20</t>
  </si>
  <si>
    <t>19.06.25  14-00</t>
  </si>
  <si>
    <t>19.06.25  14-45</t>
  </si>
  <si>
    <t>19.06.25  15-30</t>
  </si>
  <si>
    <t>19.06.25  16-10</t>
  </si>
  <si>
    <t>19.06.25  16-50</t>
  </si>
  <si>
    <t>20.06.25  09-30</t>
  </si>
  <si>
    <t>19.06.25  18-35</t>
  </si>
  <si>
    <t>19.06.25  18-00</t>
  </si>
  <si>
    <t>3</t>
  </si>
  <si>
    <t>19.06.25  18-30</t>
  </si>
  <si>
    <t>19.06.25  19-00</t>
  </si>
  <si>
    <t>19.06.25  19-30</t>
  </si>
  <si>
    <t>19.06.25  20-20</t>
  </si>
  <si>
    <t>19.06.25  20-45</t>
  </si>
  <si>
    <t>20.06.25  18-40</t>
  </si>
  <si>
    <t>20.06.25  20-10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</si>
</sst>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5" xfId="0" applyBorder="1"/>
    <xf numFmtId="0" fontId="0" fillId="0" borderId="7" xfId="0" applyBorder="1"/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/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9"/>
  <sheetViews>
    <sheetView tabSelected="1" view="pageBreakPreview" zoomScaleNormal="100" zoomScaleSheetLayoutView="100" workbookViewId="0">
      <selection activeCell="I142" sqref="I142:I144"/>
    </sheetView>
  </sheetViews>
  <sheetFormatPr defaultRowHeight="14.4" x14ac:dyDescent="0.3"/>
  <cols>
    <col min="1" max="1" width="9.109375" style="13"/>
    <col min="2" max="2" width="11.33203125" style="13" customWidth="1"/>
    <col min="3" max="3" width="12" customWidth="1"/>
    <col min="5" max="5" width="11" customWidth="1"/>
    <col min="6" max="6" width="11.44140625" customWidth="1"/>
    <col min="7" max="7" width="11.33203125" customWidth="1"/>
    <col min="8" max="8" width="11.44140625" style="13" customWidth="1"/>
    <col min="9" max="9" width="11.6640625" style="8" customWidth="1"/>
    <col min="10" max="10" width="11.44140625" style="8" customWidth="1"/>
    <col min="11" max="11" width="10.88671875" style="13" customWidth="1"/>
    <col min="12" max="12" width="11.33203125" style="13" customWidth="1"/>
    <col min="13" max="13" width="11" style="13" customWidth="1"/>
  </cols>
  <sheetData>
    <row r="1" spans="1:17" ht="15.75" customHeight="1" x14ac:dyDescent="0.3">
      <c r="A1" s="76" t="s">
        <v>19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8"/>
      <c r="P1" s="82"/>
      <c r="Q1" s="1"/>
    </row>
    <row r="2" spans="1:17" ht="16.2" thickBot="1" x14ac:dyDescent="0.35">
      <c r="A2" s="79" t="s">
        <v>41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  <c r="P2" s="82"/>
      <c r="Q2" s="1"/>
    </row>
    <row r="3" spans="1:17" s="8" customFormat="1" ht="14.25" customHeight="1" x14ac:dyDescent="0.3">
      <c r="A3" s="68" t="s">
        <v>0</v>
      </c>
      <c r="B3" s="6" t="s">
        <v>1</v>
      </c>
      <c r="C3" s="83" t="s">
        <v>3</v>
      </c>
      <c r="D3" s="68" t="s">
        <v>4</v>
      </c>
      <c r="E3" s="86" t="s">
        <v>5</v>
      </c>
      <c r="F3" s="87"/>
      <c r="G3" s="88"/>
      <c r="H3" s="87" t="s">
        <v>6</v>
      </c>
      <c r="I3" s="87"/>
      <c r="J3" s="88"/>
      <c r="K3" s="87"/>
      <c r="L3" s="87"/>
      <c r="M3" s="88"/>
      <c r="N3" s="70" t="s">
        <v>7</v>
      </c>
      <c r="O3" s="71"/>
      <c r="P3" s="74"/>
      <c r="Q3" s="75"/>
    </row>
    <row r="4" spans="1:17" s="8" customFormat="1" ht="15" thickBot="1" x14ac:dyDescent="0.35">
      <c r="A4" s="61"/>
      <c r="B4" s="6" t="s">
        <v>2</v>
      </c>
      <c r="C4" s="84"/>
      <c r="D4" s="61"/>
      <c r="E4" s="89"/>
      <c r="F4" s="90"/>
      <c r="G4" s="91"/>
      <c r="H4" s="90"/>
      <c r="I4" s="90"/>
      <c r="J4" s="91"/>
      <c r="K4" s="90"/>
      <c r="L4" s="90"/>
      <c r="M4" s="91"/>
      <c r="N4" s="72" t="s">
        <v>8</v>
      </c>
      <c r="O4" s="73"/>
      <c r="P4" s="74"/>
      <c r="Q4" s="75"/>
    </row>
    <row r="5" spans="1:17" s="13" customFormat="1" ht="15" thickBot="1" x14ac:dyDescent="0.35">
      <c r="A5" s="69"/>
      <c r="B5" s="9"/>
      <c r="C5" s="85"/>
      <c r="D5" s="6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33" t="s">
        <v>42</v>
      </c>
      <c r="O5" s="34"/>
      <c r="P5" s="11"/>
      <c r="Q5" s="12"/>
    </row>
    <row r="6" spans="1:17" ht="18" customHeight="1" thickBot="1" x14ac:dyDescent="0.35">
      <c r="A6" s="60" t="s">
        <v>20</v>
      </c>
      <c r="B6" s="60">
        <v>630</v>
      </c>
      <c r="C6" s="60">
        <v>910</v>
      </c>
      <c r="D6" s="3">
        <v>1</v>
      </c>
      <c r="E6" s="5">
        <v>0</v>
      </c>
      <c r="F6" s="5">
        <v>0</v>
      </c>
      <c r="G6" s="5">
        <v>0</v>
      </c>
      <c r="H6" s="39">
        <v>229</v>
      </c>
      <c r="I6" s="39">
        <v>229</v>
      </c>
      <c r="J6" s="39">
        <v>229</v>
      </c>
      <c r="K6" s="39">
        <v>409</v>
      </c>
      <c r="L6" s="39">
        <v>408</v>
      </c>
      <c r="M6" s="39">
        <v>409</v>
      </c>
      <c r="N6" s="95"/>
      <c r="O6" s="96"/>
      <c r="P6" s="2"/>
      <c r="Q6" s="1"/>
    </row>
    <row r="7" spans="1:17" ht="18" customHeight="1" thickBot="1" x14ac:dyDescent="0.35">
      <c r="A7" s="61"/>
      <c r="B7" s="93"/>
      <c r="C7" s="93"/>
      <c r="D7" s="4" t="s">
        <v>18</v>
      </c>
      <c r="E7" s="27">
        <v>0</v>
      </c>
      <c r="F7" s="27">
        <v>0</v>
      </c>
      <c r="G7" s="27">
        <v>0</v>
      </c>
      <c r="H7" s="40"/>
      <c r="I7" s="40"/>
      <c r="J7" s="40"/>
      <c r="K7" s="40"/>
      <c r="L7" s="40"/>
      <c r="M7" s="40"/>
      <c r="N7" s="95"/>
      <c r="O7" s="96"/>
      <c r="P7" s="2"/>
      <c r="Q7" s="1"/>
    </row>
    <row r="8" spans="1:17" ht="18" customHeight="1" thickBot="1" x14ac:dyDescent="0.35">
      <c r="A8" s="61"/>
      <c r="B8" s="68">
        <v>250</v>
      </c>
      <c r="C8" s="68">
        <v>360</v>
      </c>
      <c r="D8" s="3">
        <v>1</v>
      </c>
      <c r="E8" s="5">
        <v>0</v>
      </c>
      <c r="F8" s="5">
        <v>0</v>
      </c>
      <c r="G8" s="5">
        <v>0</v>
      </c>
      <c r="H8" s="39">
        <v>230</v>
      </c>
      <c r="I8" s="39">
        <v>230</v>
      </c>
      <c r="J8" s="39">
        <v>230</v>
      </c>
      <c r="K8" s="39">
        <v>410</v>
      </c>
      <c r="L8" s="39">
        <v>411</v>
      </c>
      <c r="M8" s="39">
        <v>410</v>
      </c>
      <c r="N8" s="95"/>
      <c r="O8" s="96"/>
      <c r="P8" s="2"/>
      <c r="Q8" s="1"/>
    </row>
    <row r="9" spans="1:17" ht="18" customHeight="1" thickBot="1" x14ac:dyDescent="0.35">
      <c r="A9" s="61"/>
      <c r="B9" s="93"/>
      <c r="C9" s="93"/>
      <c r="D9" s="3">
        <v>2</v>
      </c>
      <c r="E9" s="5">
        <v>0</v>
      </c>
      <c r="F9" s="5">
        <v>0</v>
      </c>
      <c r="G9" s="5">
        <v>0</v>
      </c>
      <c r="H9" s="41"/>
      <c r="I9" s="41"/>
      <c r="J9" s="41"/>
      <c r="K9" s="41"/>
      <c r="L9" s="41"/>
      <c r="M9" s="41"/>
      <c r="N9" s="95"/>
      <c r="O9" s="96"/>
      <c r="P9" s="2"/>
      <c r="Q9" s="1"/>
    </row>
    <row r="10" spans="1:17" ht="19.5" customHeight="1" thickBot="1" x14ac:dyDescent="0.35">
      <c r="A10" s="62"/>
      <c r="B10" s="94"/>
      <c r="C10" s="94"/>
      <c r="D10" s="4" t="s">
        <v>18</v>
      </c>
      <c r="E10" s="27">
        <v>0</v>
      </c>
      <c r="F10" s="27">
        <v>0</v>
      </c>
      <c r="G10" s="27">
        <v>0</v>
      </c>
      <c r="H10" s="40"/>
      <c r="I10" s="40"/>
      <c r="J10" s="40"/>
      <c r="K10" s="40"/>
      <c r="L10" s="40"/>
      <c r="M10" s="40"/>
      <c r="N10" s="97"/>
      <c r="O10" s="98"/>
      <c r="P10" s="2"/>
      <c r="Q10" s="1"/>
    </row>
    <row r="11" spans="1:17" ht="15" thickBot="1" x14ac:dyDescent="0.3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59"/>
      <c r="Q11" s="1"/>
    </row>
    <row r="12" spans="1:17" ht="15" customHeight="1" x14ac:dyDescent="0.3">
      <c r="A12" s="68" t="s">
        <v>0</v>
      </c>
      <c r="B12" s="6" t="s">
        <v>1</v>
      </c>
      <c r="C12" s="83" t="s">
        <v>3</v>
      </c>
      <c r="D12" s="68" t="s">
        <v>4</v>
      </c>
      <c r="E12" s="86" t="s">
        <v>5</v>
      </c>
      <c r="F12" s="87"/>
      <c r="G12" s="88"/>
      <c r="H12" s="87" t="s">
        <v>6</v>
      </c>
      <c r="I12" s="87"/>
      <c r="J12" s="88"/>
      <c r="K12" s="87"/>
      <c r="L12" s="87"/>
      <c r="M12" s="88"/>
      <c r="N12" s="63" t="s">
        <v>7</v>
      </c>
      <c r="O12" s="64"/>
      <c r="P12" s="67"/>
      <c r="Q12" s="92"/>
    </row>
    <row r="13" spans="1:17" ht="15" thickBot="1" x14ac:dyDescent="0.35">
      <c r="A13" s="61"/>
      <c r="B13" s="6" t="s">
        <v>2</v>
      </c>
      <c r="C13" s="84"/>
      <c r="D13" s="61"/>
      <c r="E13" s="89"/>
      <c r="F13" s="90"/>
      <c r="G13" s="91"/>
      <c r="H13" s="90"/>
      <c r="I13" s="90"/>
      <c r="J13" s="91"/>
      <c r="K13" s="90"/>
      <c r="L13" s="90"/>
      <c r="M13" s="91"/>
      <c r="N13" s="65" t="s">
        <v>8</v>
      </c>
      <c r="O13" s="66"/>
      <c r="P13" s="67"/>
      <c r="Q13" s="92"/>
    </row>
    <row r="14" spans="1:17" ht="15" thickBot="1" x14ac:dyDescent="0.35">
      <c r="A14" s="69"/>
      <c r="B14" s="9"/>
      <c r="C14" s="85"/>
      <c r="D14" s="62"/>
      <c r="E14" s="5" t="s">
        <v>9</v>
      </c>
      <c r="F14" s="5" t="s">
        <v>10</v>
      </c>
      <c r="G14" s="5" t="s">
        <v>11</v>
      </c>
      <c r="H14" s="5" t="s">
        <v>12</v>
      </c>
      <c r="I14" s="5" t="s">
        <v>13</v>
      </c>
      <c r="J14" s="7" t="s">
        <v>14</v>
      </c>
      <c r="K14" s="5" t="s">
        <v>15</v>
      </c>
      <c r="L14" s="5" t="s">
        <v>16</v>
      </c>
      <c r="M14" s="5" t="s">
        <v>17</v>
      </c>
      <c r="N14" s="42" t="s">
        <v>43</v>
      </c>
      <c r="O14" s="43"/>
      <c r="P14" s="2"/>
      <c r="Q14" s="1"/>
    </row>
    <row r="15" spans="1:17" ht="16.5" customHeight="1" thickBot="1" x14ac:dyDescent="0.35">
      <c r="A15" s="60" t="s">
        <v>21</v>
      </c>
      <c r="B15" s="60">
        <v>1000</v>
      </c>
      <c r="C15" s="105" t="s">
        <v>22</v>
      </c>
      <c r="D15" s="3">
        <v>3</v>
      </c>
      <c r="E15" s="29">
        <v>10</v>
      </c>
      <c r="F15" s="29">
        <v>15</v>
      </c>
      <c r="G15" s="29">
        <v>7</v>
      </c>
      <c r="H15" s="102">
        <v>227</v>
      </c>
      <c r="I15" s="39">
        <v>227</v>
      </c>
      <c r="J15" s="99">
        <v>226</v>
      </c>
      <c r="K15" s="39">
        <v>285</v>
      </c>
      <c r="L15" s="39">
        <v>390</v>
      </c>
      <c r="M15" s="39">
        <v>390</v>
      </c>
      <c r="N15" s="44"/>
      <c r="O15" s="45"/>
      <c r="P15" s="2"/>
      <c r="Q15" s="1"/>
    </row>
    <row r="16" spans="1:17" ht="19.5" customHeight="1" thickBot="1" x14ac:dyDescent="0.35">
      <c r="A16" s="61"/>
      <c r="B16" s="61"/>
      <c r="C16" s="106"/>
      <c r="D16" s="3">
        <v>4</v>
      </c>
      <c r="E16" s="29">
        <v>4</v>
      </c>
      <c r="F16" s="29">
        <v>4</v>
      </c>
      <c r="G16" s="29">
        <v>4</v>
      </c>
      <c r="H16" s="103"/>
      <c r="I16" s="41"/>
      <c r="J16" s="100"/>
      <c r="K16" s="41"/>
      <c r="L16" s="41"/>
      <c r="M16" s="41"/>
      <c r="N16" s="44"/>
      <c r="O16" s="45"/>
      <c r="P16" s="2"/>
      <c r="Q16" s="1"/>
    </row>
    <row r="17" spans="1:17" ht="17.25" customHeight="1" thickBot="1" x14ac:dyDescent="0.35">
      <c r="A17" s="61"/>
      <c r="B17" s="61"/>
      <c r="C17" s="106"/>
      <c r="D17" s="3">
        <v>5</v>
      </c>
      <c r="E17" s="29">
        <v>120</v>
      </c>
      <c r="F17" s="29">
        <v>125</v>
      </c>
      <c r="G17" s="29">
        <v>110</v>
      </c>
      <c r="H17" s="103"/>
      <c r="I17" s="41"/>
      <c r="J17" s="100"/>
      <c r="K17" s="41"/>
      <c r="L17" s="41"/>
      <c r="M17" s="41"/>
      <c r="N17" s="44"/>
      <c r="O17" s="45"/>
      <c r="P17" s="2"/>
      <c r="Q17" s="1"/>
    </row>
    <row r="18" spans="1:17" ht="18" customHeight="1" thickBot="1" x14ac:dyDescent="0.35">
      <c r="A18" s="61"/>
      <c r="B18" s="61"/>
      <c r="C18" s="106"/>
      <c r="D18" s="3">
        <v>6</v>
      </c>
      <c r="E18" s="29">
        <v>95</v>
      </c>
      <c r="F18" s="29">
        <v>85</v>
      </c>
      <c r="G18" s="29">
        <v>100</v>
      </c>
      <c r="H18" s="103"/>
      <c r="I18" s="41"/>
      <c r="J18" s="100"/>
      <c r="K18" s="41"/>
      <c r="L18" s="41"/>
      <c r="M18" s="41"/>
      <c r="N18" s="44"/>
      <c r="O18" s="45"/>
      <c r="P18" s="2"/>
      <c r="Q18" s="1"/>
    </row>
    <row r="19" spans="1:17" ht="18" customHeight="1" thickBot="1" x14ac:dyDescent="0.35">
      <c r="A19" s="61"/>
      <c r="B19" s="61"/>
      <c r="C19" s="106"/>
      <c r="D19" s="3">
        <v>7</v>
      </c>
      <c r="E19" s="29">
        <v>16</v>
      </c>
      <c r="F19" s="29">
        <v>9</v>
      </c>
      <c r="G19" s="29">
        <v>10</v>
      </c>
      <c r="H19" s="103"/>
      <c r="I19" s="41"/>
      <c r="J19" s="100"/>
      <c r="K19" s="41"/>
      <c r="L19" s="41"/>
      <c r="M19" s="41"/>
      <c r="N19" s="44"/>
      <c r="O19" s="45"/>
      <c r="P19" s="2"/>
      <c r="Q19" s="1"/>
    </row>
    <row r="20" spans="1:17" ht="18.75" customHeight="1" thickBot="1" x14ac:dyDescent="0.35">
      <c r="A20" s="62"/>
      <c r="B20" s="69"/>
      <c r="C20" s="107"/>
      <c r="D20" s="4" t="s">
        <v>18</v>
      </c>
      <c r="E20" s="30">
        <f>E15+E16+E17+E18+E19</f>
        <v>245</v>
      </c>
      <c r="F20" s="30">
        <f>F15+F16+F17+F18+F19</f>
        <v>238</v>
      </c>
      <c r="G20" s="30">
        <f>G15+G16+G17+G18+G19</f>
        <v>231</v>
      </c>
      <c r="H20" s="104"/>
      <c r="I20" s="40"/>
      <c r="J20" s="101"/>
      <c r="K20" s="40"/>
      <c r="L20" s="40"/>
      <c r="M20" s="40"/>
      <c r="N20" s="46"/>
      <c r="O20" s="47"/>
      <c r="P20" s="2"/>
      <c r="Q20" s="1"/>
    </row>
    <row r="21" spans="1:17" ht="15" thickBot="1" x14ac:dyDescent="0.3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59"/>
      <c r="Q21" s="1"/>
    </row>
    <row r="22" spans="1:17" s="8" customFormat="1" ht="15" customHeight="1" x14ac:dyDescent="0.3">
      <c r="A22" s="68" t="s">
        <v>0</v>
      </c>
      <c r="B22" s="6" t="s">
        <v>1</v>
      </c>
      <c r="C22" s="83" t="s">
        <v>3</v>
      </c>
      <c r="D22" s="68" t="s">
        <v>4</v>
      </c>
      <c r="E22" s="86" t="s">
        <v>5</v>
      </c>
      <c r="F22" s="87"/>
      <c r="G22" s="88"/>
      <c r="H22" s="87" t="s">
        <v>6</v>
      </c>
      <c r="I22" s="87"/>
      <c r="J22" s="88"/>
      <c r="K22" s="87"/>
      <c r="L22" s="87"/>
      <c r="M22" s="88"/>
      <c r="N22" s="70" t="s">
        <v>7</v>
      </c>
      <c r="O22" s="71"/>
      <c r="P22" s="74"/>
      <c r="Q22" s="75"/>
    </row>
    <row r="23" spans="1:17" s="8" customFormat="1" ht="15" thickBot="1" x14ac:dyDescent="0.35">
      <c r="A23" s="61"/>
      <c r="B23" s="6" t="s">
        <v>2</v>
      </c>
      <c r="C23" s="84"/>
      <c r="D23" s="61"/>
      <c r="E23" s="89"/>
      <c r="F23" s="90"/>
      <c r="G23" s="91"/>
      <c r="H23" s="90"/>
      <c r="I23" s="90"/>
      <c r="J23" s="91"/>
      <c r="K23" s="90"/>
      <c r="L23" s="90"/>
      <c r="M23" s="91"/>
      <c r="N23" s="72" t="s">
        <v>8</v>
      </c>
      <c r="O23" s="73"/>
      <c r="P23" s="74"/>
      <c r="Q23" s="75"/>
    </row>
    <row r="24" spans="1:17" s="8" customFormat="1" ht="15" thickBot="1" x14ac:dyDescent="0.35">
      <c r="A24" s="69"/>
      <c r="B24" s="9"/>
      <c r="C24" s="85"/>
      <c r="D24" s="62"/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10" t="s">
        <v>14</v>
      </c>
      <c r="K24" s="5" t="s">
        <v>15</v>
      </c>
      <c r="L24" s="5" t="s">
        <v>16</v>
      </c>
      <c r="M24" s="5" t="s">
        <v>17</v>
      </c>
      <c r="N24" s="33" t="s">
        <v>44</v>
      </c>
      <c r="O24" s="34"/>
      <c r="P24" s="14"/>
      <c r="Q24" s="15"/>
    </row>
    <row r="25" spans="1:17" ht="19.5" customHeight="1" thickBot="1" x14ac:dyDescent="0.35">
      <c r="A25" s="60" t="s">
        <v>23</v>
      </c>
      <c r="B25" s="60">
        <v>1000</v>
      </c>
      <c r="C25" s="60">
        <v>1445</v>
      </c>
      <c r="D25" s="3">
        <v>2</v>
      </c>
      <c r="E25" s="3">
        <v>230</v>
      </c>
      <c r="F25" s="3">
        <v>240</v>
      </c>
      <c r="G25" s="3">
        <v>240</v>
      </c>
      <c r="H25" s="88">
        <v>229</v>
      </c>
      <c r="I25" s="68">
        <v>230</v>
      </c>
      <c r="J25" s="86">
        <v>228</v>
      </c>
      <c r="K25" s="68">
        <v>400</v>
      </c>
      <c r="L25" s="68">
        <v>398</v>
      </c>
      <c r="M25" s="68">
        <v>400</v>
      </c>
      <c r="N25" s="48"/>
      <c r="O25" s="49"/>
      <c r="P25" s="2"/>
      <c r="Q25" s="1"/>
    </row>
    <row r="26" spans="1:17" ht="18.75" customHeight="1" thickBot="1" x14ac:dyDescent="0.35">
      <c r="A26" s="61"/>
      <c r="B26" s="61"/>
      <c r="C26" s="93"/>
      <c r="D26" s="3">
        <v>3</v>
      </c>
      <c r="E26" s="3">
        <v>100</v>
      </c>
      <c r="F26" s="3">
        <v>110</v>
      </c>
      <c r="G26" s="3">
        <v>116</v>
      </c>
      <c r="H26" s="110"/>
      <c r="I26" s="61"/>
      <c r="J26" s="108"/>
      <c r="K26" s="61"/>
      <c r="L26" s="61"/>
      <c r="M26" s="61"/>
      <c r="N26" s="48"/>
      <c r="O26" s="49"/>
      <c r="P26" s="2"/>
      <c r="Q26" s="1"/>
    </row>
    <row r="27" spans="1:17" ht="18" customHeight="1" thickBot="1" x14ac:dyDescent="0.35">
      <c r="A27" s="62"/>
      <c r="B27" s="69"/>
      <c r="C27" s="94"/>
      <c r="D27" s="4" t="s">
        <v>18</v>
      </c>
      <c r="E27" s="4">
        <f>E25+E26</f>
        <v>330</v>
      </c>
      <c r="F27" s="4">
        <f>F25+F26</f>
        <v>350</v>
      </c>
      <c r="G27" s="4">
        <f>G25+G26</f>
        <v>356</v>
      </c>
      <c r="H27" s="91"/>
      <c r="I27" s="62"/>
      <c r="J27" s="89"/>
      <c r="K27" s="62"/>
      <c r="L27" s="62"/>
      <c r="M27" s="62"/>
      <c r="N27" s="50"/>
      <c r="O27" s="51"/>
      <c r="P27" s="2"/>
      <c r="Q27" s="1"/>
    </row>
    <row r="28" spans="1:17" ht="15" thickBot="1" x14ac:dyDescent="0.35">
      <c r="A28" s="108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"/>
    </row>
    <row r="29" spans="1:17" s="8" customFormat="1" ht="15" customHeight="1" x14ac:dyDescent="0.3">
      <c r="A29" s="68" t="s">
        <v>0</v>
      </c>
      <c r="B29" s="20" t="s">
        <v>1</v>
      </c>
      <c r="C29" s="83" t="s">
        <v>3</v>
      </c>
      <c r="D29" s="68" t="s">
        <v>4</v>
      </c>
      <c r="E29" s="86" t="s">
        <v>5</v>
      </c>
      <c r="F29" s="87"/>
      <c r="G29" s="88"/>
      <c r="H29" s="87" t="s">
        <v>6</v>
      </c>
      <c r="I29" s="87"/>
      <c r="J29" s="88"/>
      <c r="K29" s="87"/>
      <c r="L29" s="87"/>
      <c r="M29" s="88"/>
      <c r="N29" s="70" t="s">
        <v>7</v>
      </c>
      <c r="O29" s="71"/>
      <c r="P29" s="74"/>
      <c r="Q29" s="75"/>
    </row>
    <row r="30" spans="1:17" s="8" customFormat="1" ht="15" thickBot="1" x14ac:dyDescent="0.35">
      <c r="A30" s="61"/>
      <c r="B30" s="6" t="s">
        <v>2</v>
      </c>
      <c r="C30" s="84"/>
      <c r="D30" s="61"/>
      <c r="E30" s="89"/>
      <c r="F30" s="90"/>
      <c r="G30" s="91"/>
      <c r="H30" s="90"/>
      <c r="I30" s="90"/>
      <c r="J30" s="91"/>
      <c r="K30" s="90"/>
      <c r="L30" s="90"/>
      <c r="M30" s="91"/>
      <c r="N30" s="72" t="s">
        <v>8</v>
      </c>
      <c r="O30" s="73"/>
      <c r="P30" s="74"/>
      <c r="Q30" s="75"/>
    </row>
    <row r="31" spans="1:17" s="8" customFormat="1" ht="15" thickBot="1" x14ac:dyDescent="0.35">
      <c r="A31" s="69"/>
      <c r="B31" s="9"/>
      <c r="C31" s="85"/>
      <c r="D31" s="62"/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10" t="s">
        <v>14</v>
      </c>
      <c r="K31" s="5" t="s">
        <v>15</v>
      </c>
      <c r="L31" s="5" t="s">
        <v>16</v>
      </c>
      <c r="M31" s="5" t="s">
        <v>17</v>
      </c>
      <c r="N31" s="33" t="s">
        <v>45</v>
      </c>
      <c r="O31" s="34"/>
      <c r="P31" s="14"/>
      <c r="Q31" s="15"/>
    </row>
    <row r="32" spans="1:17" ht="18" customHeight="1" thickBot="1" x14ac:dyDescent="0.35">
      <c r="A32" s="60" t="s">
        <v>24</v>
      </c>
      <c r="B32" s="60">
        <v>1000</v>
      </c>
      <c r="C32" s="60">
        <v>1445</v>
      </c>
      <c r="D32" s="3">
        <v>1</v>
      </c>
      <c r="E32" s="3">
        <v>241</v>
      </c>
      <c r="F32" s="3">
        <v>243</v>
      </c>
      <c r="G32" s="3">
        <v>230</v>
      </c>
      <c r="H32" s="88">
        <v>226</v>
      </c>
      <c r="I32" s="68">
        <v>227</v>
      </c>
      <c r="J32" s="86">
        <v>230</v>
      </c>
      <c r="K32" s="68">
        <v>401</v>
      </c>
      <c r="L32" s="68">
        <v>399</v>
      </c>
      <c r="M32" s="68">
        <v>398</v>
      </c>
      <c r="N32" s="48"/>
      <c r="O32" s="49"/>
      <c r="P32" s="2"/>
      <c r="Q32" s="1"/>
    </row>
    <row r="33" spans="1:17" ht="16.5" customHeight="1" thickBot="1" x14ac:dyDescent="0.35">
      <c r="A33" s="61"/>
      <c r="B33" s="61"/>
      <c r="C33" s="93"/>
      <c r="D33" s="3">
        <v>3</v>
      </c>
      <c r="E33" s="3">
        <v>0</v>
      </c>
      <c r="F33" s="3">
        <v>0</v>
      </c>
      <c r="G33" s="3">
        <v>0</v>
      </c>
      <c r="H33" s="110"/>
      <c r="I33" s="61"/>
      <c r="J33" s="108"/>
      <c r="K33" s="61"/>
      <c r="L33" s="61"/>
      <c r="M33" s="61"/>
      <c r="N33" s="48"/>
      <c r="O33" s="49"/>
      <c r="P33" s="2"/>
      <c r="Q33" s="1"/>
    </row>
    <row r="34" spans="1:17" ht="17.25" customHeight="1" thickBot="1" x14ac:dyDescent="0.35">
      <c r="A34" s="61"/>
      <c r="B34" s="61"/>
      <c r="C34" s="93"/>
      <c r="D34" s="3">
        <v>4</v>
      </c>
      <c r="E34" s="3">
        <v>15</v>
      </c>
      <c r="F34" s="3">
        <v>12</v>
      </c>
      <c r="G34" s="3">
        <v>22</v>
      </c>
      <c r="H34" s="110"/>
      <c r="I34" s="61"/>
      <c r="J34" s="108"/>
      <c r="K34" s="61"/>
      <c r="L34" s="61"/>
      <c r="M34" s="61"/>
      <c r="N34" s="48"/>
      <c r="O34" s="49"/>
      <c r="P34" s="2"/>
      <c r="Q34" s="1"/>
    </row>
    <row r="35" spans="1:17" ht="17.25" customHeight="1" thickBot="1" x14ac:dyDescent="0.35">
      <c r="A35" s="61"/>
      <c r="B35" s="61"/>
      <c r="C35" s="93"/>
      <c r="D35" s="3">
        <v>5</v>
      </c>
      <c r="E35" s="3">
        <v>0</v>
      </c>
      <c r="F35" s="3">
        <v>0</v>
      </c>
      <c r="G35" s="3">
        <v>0</v>
      </c>
      <c r="H35" s="110"/>
      <c r="I35" s="61"/>
      <c r="J35" s="108"/>
      <c r="K35" s="61"/>
      <c r="L35" s="61"/>
      <c r="M35" s="61"/>
      <c r="N35" s="48"/>
      <c r="O35" s="49"/>
      <c r="P35" s="2"/>
      <c r="Q35" s="1"/>
    </row>
    <row r="36" spans="1:17" ht="17.25" customHeight="1" thickBot="1" x14ac:dyDescent="0.35">
      <c r="A36" s="61"/>
      <c r="B36" s="61"/>
      <c r="C36" s="93"/>
      <c r="D36" s="3">
        <v>6</v>
      </c>
      <c r="E36" s="3">
        <v>0</v>
      </c>
      <c r="F36" s="3">
        <v>1</v>
      </c>
      <c r="G36" s="3">
        <v>0</v>
      </c>
      <c r="H36" s="110"/>
      <c r="I36" s="61"/>
      <c r="J36" s="108"/>
      <c r="K36" s="61"/>
      <c r="L36" s="61"/>
      <c r="M36" s="61"/>
      <c r="N36" s="48"/>
      <c r="O36" s="49"/>
      <c r="P36" s="2"/>
      <c r="Q36" s="1"/>
    </row>
    <row r="37" spans="1:17" ht="20.25" customHeight="1" thickBot="1" x14ac:dyDescent="0.35">
      <c r="A37" s="61"/>
      <c r="B37" s="61"/>
      <c r="C37" s="93"/>
      <c r="D37" s="3">
        <v>7</v>
      </c>
      <c r="E37" s="3">
        <v>24</v>
      </c>
      <c r="F37" s="3">
        <v>15</v>
      </c>
      <c r="G37" s="3">
        <v>11</v>
      </c>
      <c r="H37" s="110"/>
      <c r="I37" s="61"/>
      <c r="J37" s="108"/>
      <c r="K37" s="61"/>
      <c r="L37" s="61"/>
      <c r="M37" s="61"/>
      <c r="N37" s="48"/>
      <c r="O37" s="49"/>
      <c r="P37" s="2"/>
      <c r="Q37" s="1"/>
    </row>
    <row r="38" spans="1:17" ht="18.75" customHeight="1" thickBot="1" x14ac:dyDescent="0.35">
      <c r="A38" s="62"/>
      <c r="B38" s="69"/>
      <c r="C38" s="94"/>
      <c r="D38" s="4" t="s">
        <v>18</v>
      </c>
      <c r="E38" s="4">
        <f>E32+E33+E34+E35+E36+E37</f>
        <v>280</v>
      </c>
      <c r="F38" s="4">
        <f>F32+F33+F34+F35+F36+F37</f>
        <v>271</v>
      </c>
      <c r="G38" s="4">
        <f>G32+G33+G34+G35+G36+G37</f>
        <v>263</v>
      </c>
      <c r="H38" s="91"/>
      <c r="I38" s="62"/>
      <c r="J38" s="89"/>
      <c r="K38" s="62"/>
      <c r="L38" s="62"/>
      <c r="M38" s="62"/>
      <c r="N38" s="50"/>
      <c r="O38" s="51"/>
      <c r="P38" s="2"/>
      <c r="Q38" s="1"/>
    </row>
    <row r="39" spans="1:17" ht="15" thickBot="1" x14ac:dyDescent="0.3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59"/>
      <c r="Q39" s="1"/>
    </row>
    <row r="40" spans="1:17" s="8" customFormat="1" ht="15" customHeight="1" x14ac:dyDescent="0.3">
      <c r="A40" s="68" t="s">
        <v>0</v>
      </c>
      <c r="B40" s="6" t="s">
        <v>1</v>
      </c>
      <c r="C40" s="83" t="s">
        <v>3</v>
      </c>
      <c r="D40" s="68" t="s">
        <v>4</v>
      </c>
      <c r="E40" s="86" t="s">
        <v>5</v>
      </c>
      <c r="F40" s="87"/>
      <c r="G40" s="88"/>
      <c r="H40" s="87" t="s">
        <v>6</v>
      </c>
      <c r="I40" s="87"/>
      <c r="J40" s="88"/>
      <c r="K40" s="87"/>
      <c r="L40" s="87"/>
      <c r="M40" s="88"/>
      <c r="N40" s="70" t="s">
        <v>7</v>
      </c>
      <c r="O40" s="71"/>
      <c r="P40" s="74"/>
      <c r="Q40" s="75"/>
    </row>
    <row r="41" spans="1:17" s="8" customFormat="1" ht="15" thickBot="1" x14ac:dyDescent="0.35">
      <c r="A41" s="61"/>
      <c r="B41" s="6" t="s">
        <v>2</v>
      </c>
      <c r="C41" s="84"/>
      <c r="D41" s="61"/>
      <c r="E41" s="89"/>
      <c r="F41" s="90"/>
      <c r="G41" s="91"/>
      <c r="H41" s="90"/>
      <c r="I41" s="90"/>
      <c r="J41" s="91"/>
      <c r="K41" s="90"/>
      <c r="L41" s="90"/>
      <c r="M41" s="91"/>
      <c r="N41" s="72" t="s">
        <v>8</v>
      </c>
      <c r="O41" s="73"/>
      <c r="P41" s="74"/>
      <c r="Q41" s="75"/>
    </row>
    <row r="42" spans="1:17" s="8" customFormat="1" ht="15" thickBot="1" x14ac:dyDescent="0.35">
      <c r="A42" s="69"/>
      <c r="B42" s="9"/>
      <c r="C42" s="85"/>
      <c r="D42" s="62"/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10" t="s">
        <v>14</v>
      </c>
      <c r="K42" s="5" t="s">
        <v>15</v>
      </c>
      <c r="L42" s="5" t="s">
        <v>16</v>
      </c>
      <c r="M42" s="5" t="s">
        <v>17</v>
      </c>
      <c r="N42" s="33" t="s">
        <v>46</v>
      </c>
      <c r="O42" s="34"/>
      <c r="P42" s="14"/>
      <c r="Q42" s="15"/>
    </row>
    <row r="43" spans="1:17" s="8" customFormat="1" ht="15" thickBot="1" x14ac:dyDescent="0.35">
      <c r="A43" s="60" t="s">
        <v>25</v>
      </c>
      <c r="B43" s="120">
        <v>630</v>
      </c>
      <c r="C43" s="122">
        <v>910</v>
      </c>
      <c r="D43" s="5">
        <v>3</v>
      </c>
      <c r="E43" s="5">
        <v>0</v>
      </c>
      <c r="F43" s="5">
        <v>0</v>
      </c>
      <c r="G43" s="5">
        <v>0</v>
      </c>
      <c r="H43" s="68">
        <v>225</v>
      </c>
      <c r="I43" s="68">
        <v>226</v>
      </c>
      <c r="J43" s="68">
        <v>226</v>
      </c>
      <c r="K43" s="68">
        <v>385</v>
      </c>
      <c r="L43" s="68">
        <v>385</v>
      </c>
      <c r="M43" s="68">
        <v>386</v>
      </c>
      <c r="N43" s="52"/>
      <c r="O43" s="53"/>
      <c r="P43" s="14"/>
      <c r="Q43" s="15"/>
    </row>
    <row r="44" spans="1:17" s="8" customFormat="1" ht="15" thickBot="1" x14ac:dyDescent="0.35">
      <c r="A44" s="93"/>
      <c r="B44" s="93"/>
      <c r="C44" s="123"/>
      <c r="D44" s="5">
        <v>4</v>
      </c>
      <c r="E44" s="5">
        <v>0</v>
      </c>
      <c r="F44" s="5">
        <v>0</v>
      </c>
      <c r="G44" s="5">
        <v>0</v>
      </c>
      <c r="H44" s="93"/>
      <c r="I44" s="93"/>
      <c r="J44" s="93"/>
      <c r="K44" s="93"/>
      <c r="L44" s="93"/>
      <c r="M44" s="93"/>
      <c r="N44" s="52"/>
      <c r="O44" s="53"/>
      <c r="P44" s="14"/>
      <c r="Q44" s="15"/>
    </row>
    <row r="45" spans="1:17" s="8" customFormat="1" ht="15" thickBot="1" x14ac:dyDescent="0.35">
      <c r="A45" s="93"/>
      <c r="B45" s="93"/>
      <c r="C45" s="123"/>
      <c r="D45" s="5">
        <v>5</v>
      </c>
      <c r="E45" s="5">
        <v>0</v>
      </c>
      <c r="F45" s="5">
        <v>0</v>
      </c>
      <c r="G45" s="5">
        <v>0</v>
      </c>
      <c r="H45" s="93"/>
      <c r="I45" s="93"/>
      <c r="J45" s="93"/>
      <c r="K45" s="93"/>
      <c r="L45" s="93"/>
      <c r="M45" s="93"/>
      <c r="N45" s="52"/>
      <c r="O45" s="53"/>
      <c r="P45" s="14"/>
      <c r="Q45" s="15"/>
    </row>
    <row r="46" spans="1:17" s="8" customFormat="1" ht="15" thickBot="1" x14ac:dyDescent="0.35">
      <c r="A46" s="93"/>
      <c r="B46" s="93"/>
      <c r="C46" s="123"/>
      <c r="D46" s="5">
        <v>6</v>
      </c>
      <c r="E46" s="5">
        <v>0</v>
      </c>
      <c r="F46" s="5">
        <v>0</v>
      </c>
      <c r="G46" s="5">
        <v>0</v>
      </c>
      <c r="H46" s="93"/>
      <c r="I46" s="93"/>
      <c r="J46" s="93"/>
      <c r="K46" s="93"/>
      <c r="L46" s="93"/>
      <c r="M46" s="93"/>
      <c r="N46" s="52"/>
      <c r="O46" s="53"/>
      <c r="P46" s="14"/>
      <c r="Q46" s="15"/>
    </row>
    <row r="47" spans="1:17" s="8" customFormat="1" ht="15" thickBot="1" x14ac:dyDescent="0.35">
      <c r="A47" s="93"/>
      <c r="B47" s="93"/>
      <c r="C47" s="123"/>
      <c r="D47" s="5">
        <v>7</v>
      </c>
      <c r="E47" s="5">
        <v>77</v>
      </c>
      <c r="F47" s="5">
        <v>70</v>
      </c>
      <c r="G47" s="5">
        <v>66</v>
      </c>
      <c r="H47" s="93"/>
      <c r="I47" s="93"/>
      <c r="J47" s="93"/>
      <c r="K47" s="93"/>
      <c r="L47" s="93"/>
      <c r="M47" s="93"/>
      <c r="N47" s="52"/>
      <c r="O47" s="53"/>
      <c r="P47" s="14"/>
      <c r="Q47" s="15"/>
    </row>
    <row r="48" spans="1:17" s="8" customFormat="1" ht="15.75" customHeight="1" thickBot="1" x14ac:dyDescent="0.35">
      <c r="A48" s="93"/>
      <c r="B48" s="93"/>
      <c r="C48" s="123"/>
      <c r="D48" s="5">
        <v>11</v>
      </c>
      <c r="E48" s="5">
        <v>0</v>
      </c>
      <c r="F48" s="5">
        <v>0</v>
      </c>
      <c r="G48" s="5">
        <v>0</v>
      </c>
      <c r="H48" s="93"/>
      <c r="I48" s="93"/>
      <c r="J48" s="93"/>
      <c r="K48" s="93"/>
      <c r="L48" s="93"/>
      <c r="M48" s="93"/>
      <c r="N48" s="52"/>
      <c r="O48" s="53"/>
      <c r="P48" s="14"/>
      <c r="Q48" s="15"/>
    </row>
    <row r="49" spans="1:17" s="8" customFormat="1" ht="15" thickBot="1" x14ac:dyDescent="0.35">
      <c r="A49" s="93"/>
      <c r="B49" s="93"/>
      <c r="C49" s="123"/>
      <c r="D49" s="5">
        <v>13</v>
      </c>
      <c r="E49" s="5">
        <v>0</v>
      </c>
      <c r="F49" s="5">
        <v>0</v>
      </c>
      <c r="G49" s="5">
        <v>0</v>
      </c>
      <c r="H49" s="93"/>
      <c r="I49" s="93"/>
      <c r="J49" s="93"/>
      <c r="K49" s="93"/>
      <c r="L49" s="93"/>
      <c r="M49" s="93"/>
      <c r="N49" s="52"/>
      <c r="O49" s="53"/>
      <c r="P49" s="14"/>
      <c r="Q49" s="15"/>
    </row>
    <row r="50" spans="1:17" s="8" customFormat="1" ht="15" thickBot="1" x14ac:dyDescent="0.35">
      <c r="A50" s="93"/>
      <c r="B50" s="93"/>
      <c r="C50" s="123"/>
      <c r="D50" s="5">
        <v>16</v>
      </c>
      <c r="E50" s="5">
        <v>1</v>
      </c>
      <c r="F50" s="5">
        <v>2</v>
      </c>
      <c r="G50" s="5">
        <v>3</v>
      </c>
      <c r="H50" s="93"/>
      <c r="I50" s="93"/>
      <c r="J50" s="93"/>
      <c r="K50" s="93"/>
      <c r="L50" s="93"/>
      <c r="M50" s="93"/>
      <c r="N50" s="52"/>
      <c r="O50" s="53"/>
      <c r="P50" s="14"/>
      <c r="Q50" s="15"/>
    </row>
    <row r="51" spans="1:17" ht="17.25" customHeight="1" thickBot="1" x14ac:dyDescent="0.35">
      <c r="A51" s="93"/>
      <c r="B51" s="93"/>
      <c r="C51" s="123"/>
      <c r="D51" s="3">
        <v>17</v>
      </c>
      <c r="E51" s="3">
        <v>14</v>
      </c>
      <c r="F51" s="3">
        <v>4</v>
      </c>
      <c r="G51" s="3">
        <v>5</v>
      </c>
      <c r="H51" s="93"/>
      <c r="I51" s="93"/>
      <c r="J51" s="93"/>
      <c r="K51" s="93"/>
      <c r="L51" s="93"/>
      <c r="M51" s="93"/>
      <c r="N51" s="52"/>
      <c r="O51" s="53"/>
      <c r="P51" s="2"/>
      <c r="Q51" s="1"/>
    </row>
    <row r="52" spans="1:17" ht="15.75" customHeight="1" thickBot="1" x14ac:dyDescent="0.35">
      <c r="A52" s="93"/>
      <c r="B52" s="93"/>
      <c r="C52" s="123"/>
      <c r="D52" s="3">
        <v>21</v>
      </c>
      <c r="E52" s="5">
        <v>0</v>
      </c>
      <c r="F52" s="5">
        <v>0</v>
      </c>
      <c r="G52" s="5">
        <v>0</v>
      </c>
      <c r="H52" s="93"/>
      <c r="I52" s="93"/>
      <c r="J52" s="93"/>
      <c r="K52" s="93"/>
      <c r="L52" s="93"/>
      <c r="M52" s="93"/>
      <c r="N52" s="52"/>
      <c r="O52" s="53"/>
      <c r="P52" s="2"/>
      <c r="Q52" s="1"/>
    </row>
    <row r="53" spans="1:17" ht="15.75" customHeight="1" thickBot="1" x14ac:dyDescent="0.35">
      <c r="A53" s="93"/>
      <c r="B53" s="93"/>
      <c r="C53" s="123"/>
      <c r="D53" s="3">
        <v>23</v>
      </c>
      <c r="E53" s="5">
        <v>0</v>
      </c>
      <c r="F53" s="5">
        <v>0</v>
      </c>
      <c r="G53" s="5">
        <v>0</v>
      </c>
      <c r="H53" s="93"/>
      <c r="I53" s="93"/>
      <c r="J53" s="93"/>
      <c r="K53" s="93"/>
      <c r="L53" s="93"/>
      <c r="M53" s="93"/>
      <c r="N53" s="52"/>
      <c r="O53" s="53"/>
      <c r="P53" s="2"/>
      <c r="Q53" s="1"/>
    </row>
    <row r="54" spans="1:17" ht="16.5" customHeight="1" thickBot="1" x14ac:dyDescent="0.35">
      <c r="A54" s="93"/>
      <c r="B54" s="93"/>
      <c r="C54" s="123"/>
      <c r="D54" s="3">
        <v>24</v>
      </c>
      <c r="E54" s="5">
        <v>0</v>
      </c>
      <c r="F54" s="5">
        <v>0</v>
      </c>
      <c r="G54" s="5">
        <v>0</v>
      </c>
      <c r="H54" s="93"/>
      <c r="I54" s="93"/>
      <c r="J54" s="93"/>
      <c r="K54" s="93"/>
      <c r="L54" s="93"/>
      <c r="M54" s="93"/>
      <c r="N54" s="52"/>
      <c r="O54" s="53"/>
      <c r="P54" s="2"/>
      <c r="Q54" s="1"/>
    </row>
    <row r="55" spans="1:17" ht="18.75" customHeight="1" thickBot="1" x14ac:dyDescent="0.35">
      <c r="A55" s="94"/>
      <c r="B55" s="121"/>
      <c r="C55" s="124"/>
      <c r="D55" s="4" t="s">
        <v>18</v>
      </c>
      <c r="E55" s="31">
        <f>SUM(E43:E54)</f>
        <v>92</v>
      </c>
      <c r="F55" s="31">
        <f>SUM(F43:F54)</f>
        <v>76</v>
      </c>
      <c r="G55" s="31">
        <f>SUM(G43:G54)</f>
        <v>74</v>
      </c>
      <c r="H55" s="94"/>
      <c r="I55" s="94"/>
      <c r="J55" s="94"/>
      <c r="K55" s="94"/>
      <c r="L55" s="94"/>
      <c r="M55" s="94"/>
      <c r="N55" s="54"/>
      <c r="O55" s="55"/>
      <c r="P55" s="2"/>
      <c r="Q55" s="1"/>
    </row>
    <row r="56" spans="1:17" ht="15" thickBot="1" x14ac:dyDescent="0.3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59"/>
      <c r="Q56" s="1"/>
    </row>
    <row r="57" spans="1:17" s="8" customFormat="1" ht="15" customHeight="1" x14ac:dyDescent="0.3">
      <c r="A57" s="68" t="s">
        <v>0</v>
      </c>
      <c r="B57" s="6" t="s">
        <v>1</v>
      </c>
      <c r="C57" s="83" t="s">
        <v>3</v>
      </c>
      <c r="D57" s="68" t="s">
        <v>4</v>
      </c>
      <c r="E57" s="86" t="s">
        <v>5</v>
      </c>
      <c r="F57" s="87"/>
      <c r="G57" s="88"/>
      <c r="H57" s="87" t="s">
        <v>6</v>
      </c>
      <c r="I57" s="87"/>
      <c r="J57" s="88"/>
      <c r="K57" s="87"/>
      <c r="L57" s="87"/>
      <c r="M57" s="88"/>
      <c r="N57" s="70" t="s">
        <v>7</v>
      </c>
      <c r="O57" s="71"/>
      <c r="P57" s="74"/>
      <c r="Q57" s="75"/>
    </row>
    <row r="58" spans="1:17" s="8" customFormat="1" ht="15" thickBot="1" x14ac:dyDescent="0.35">
      <c r="A58" s="61"/>
      <c r="B58" s="6" t="s">
        <v>2</v>
      </c>
      <c r="C58" s="84"/>
      <c r="D58" s="61"/>
      <c r="E58" s="89"/>
      <c r="F58" s="90"/>
      <c r="G58" s="91"/>
      <c r="H58" s="90"/>
      <c r="I58" s="90"/>
      <c r="J58" s="91"/>
      <c r="K58" s="90"/>
      <c r="L58" s="90"/>
      <c r="M58" s="91"/>
      <c r="N58" s="72" t="s">
        <v>8</v>
      </c>
      <c r="O58" s="73"/>
      <c r="P58" s="74"/>
      <c r="Q58" s="75"/>
    </row>
    <row r="59" spans="1:17" s="8" customFormat="1" ht="15" thickBot="1" x14ac:dyDescent="0.35">
      <c r="A59" s="69"/>
      <c r="B59" s="9"/>
      <c r="C59" s="85"/>
      <c r="D59" s="62"/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10" t="s">
        <v>14</v>
      </c>
      <c r="K59" s="5" t="s">
        <v>15</v>
      </c>
      <c r="L59" s="5" t="s">
        <v>16</v>
      </c>
      <c r="M59" s="5" t="s">
        <v>17</v>
      </c>
      <c r="N59" s="56" t="s">
        <v>47</v>
      </c>
      <c r="O59" s="57"/>
      <c r="P59" s="14"/>
      <c r="Q59" s="15"/>
    </row>
    <row r="60" spans="1:17" ht="18.75" customHeight="1" thickBot="1" x14ac:dyDescent="0.35">
      <c r="A60" s="60" t="s">
        <v>26</v>
      </c>
      <c r="B60" s="60">
        <v>630</v>
      </c>
      <c r="C60" s="60">
        <v>910</v>
      </c>
      <c r="D60" s="3">
        <v>1</v>
      </c>
      <c r="E60" s="3">
        <v>5</v>
      </c>
      <c r="F60" s="3">
        <v>3</v>
      </c>
      <c r="G60" s="3">
        <v>1</v>
      </c>
      <c r="H60" s="68">
        <v>230</v>
      </c>
      <c r="I60" s="68">
        <v>228</v>
      </c>
      <c r="J60" s="86">
        <v>228</v>
      </c>
      <c r="K60" s="68">
        <v>289</v>
      </c>
      <c r="L60" s="68">
        <v>388</v>
      </c>
      <c r="M60" s="68">
        <v>388</v>
      </c>
      <c r="N60" s="35"/>
      <c r="O60" s="36"/>
      <c r="P60" s="2"/>
      <c r="Q60" s="1"/>
    </row>
    <row r="61" spans="1:17" ht="18.75" customHeight="1" thickBot="1" x14ac:dyDescent="0.35">
      <c r="A61" s="62"/>
      <c r="B61" s="69"/>
      <c r="C61" s="94"/>
      <c r="D61" s="4" t="s">
        <v>18</v>
      </c>
      <c r="E61" s="4">
        <v>5</v>
      </c>
      <c r="F61" s="4">
        <v>3</v>
      </c>
      <c r="G61" s="4">
        <v>1</v>
      </c>
      <c r="H61" s="62"/>
      <c r="I61" s="62"/>
      <c r="J61" s="89"/>
      <c r="K61" s="62"/>
      <c r="L61" s="62"/>
      <c r="M61" s="62"/>
      <c r="N61" s="37"/>
      <c r="O61" s="38"/>
      <c r="P61" s="2"/>
      <c r="Q61" s="1"/>
    </row>
    <row r="62" spans="1:17" ht="15" thickBot="1" x14ac:dyDescent="0.3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59"/>
      <c r="Q62" s="1"/>
    </row>
    <row r="63" spans="1:17" ht="15" customHeight="1" x14ac:dyDescent="0.3">
      <c r="A63" s="68" t="s">
        <v>0</v>
      </c>
      <c r="B63" s="6" t="s">
        <v>1</v>
      </c>
      <c r="C63" s="83" t="s">
        <v>3</v>
      </c>
      <c r="D63" s="111" t="s">
        <v>4</v>
      </c>
      <c r="E63" s="86" t="s">
        <v>5</v>
      </c>
      <c r="F63" s="87"/>
      <c r="G63" s="88"/>
      <c r="H63" s="87" t="s">
        <v>6</v>
      </c>
      <c r="I63" s="87"/>
      <c r="J63" s="88"/>
      <c r="K63" s="87"/>
      <c r="L63" s="87"/>
      <c r="M63" s="88"/>
      <c r="N63" s="63" t="s">
        <v>7</v>
      </c>
      <c r="O63" s="64"/>
      <c r="P63" s="67"/>
      <c r="Q63" s="92"/>
    </row>
    <row r="64" spans="1:17" ht="15" thickBot="1" x14ac:dyDescent="0.35">
      <c r="A64" s="61"/>
      <c r="B64" s="6" t="s">
        <v>2</v>
      </c>
      <c r="C64" s="84"/>
      <c r="D64" s="112"/>
      <c r="E64" s="89"/>
      <c r="F64" s="90"/>
      <c r="G64" s="91"/>
      <c r="H64" s="90"/>
      <c r="I64" s="90"/>
      <c r="J64" s="91"/>
      <c r="K64" s="90"/>
      <c r="L64" s="90"/>
      <c r="M64" s="91"/>
      <c r="N64" s="65" t="s">
        <v>8</v>
      </c>
      <c r="O64" s="66"/>
      <c r="P64" s="67"/>
      <c r="Q64" s="92"/>
    </row>
    <row r="65" spans="1:17" ht="15.75" customHeight="1" thickBot="1" x14ac:dyDescent="0.35">
      <c r="A65" s="69"/>
      <c r="B65" s="9"/>
      <c r="C65" s="85"/>
      <c r="D65" s="113"/>
      <c r="E65" s="3" t="s">
        <v>9</v>
      </c>
      <c r="F65" s="3" t="s">
        <v>10</v>
      </c>
      <c r="G65" s="3" t="s">
        <v>11</v>
      </c>
      <c r="H65" s="5" t="s">
        <v>12</v>
      </c>
      <c r="I65" s="5" t="s">
        <v>13</v>
      </c>
      <c r="J65" s="10" t="s">
        <v>14</v>
      </c>
      <c r="K65" s="5" t="s">
        <v>15</v>
      </c>
      <c r="L65" s="5" t="s">
        <v>16</v>
      </c>
      <c r="M65" s="5" t="s">
        <v>17</v>
      </c>
      <c r="N65" s="56" t="s">
        <v>48</v>
      </c>
      <c r="O65" s="57"/>
      <c r="P65" s="2"/>
      <c r="Q65" s="1"/>
    </row>
    <row r="66" spans="1:17" ht="18" customHeight="1" thickBot="1" x14ac:dyDescent="0.35">
      <c r="A66" s="60" t="s">
        <v>27</v>
      </c>
      <c r="B66" s="60">
        <v>160</v>
      </c>
      <c r="C66" s="60">
        <v>231</v>
      </c>
      <c r="D66" s="3">
        <v>1</v>
      </c>
      <c r="E66" s="3">
        <v>10</v>
      </c>
      <c r="F66" s="3">
        <v>9</v>
      </c>
      <c r="G66" s="3">
        <v>11</v>
      </c>
      <c r="H66" s="88">
        <v>227</v>
      </c>
      <c r="I66" s="68">
        <v>227</v>
      </c>
      <c r="J66" s="86">
        <v>227</v>
      </c>
      <c r="K66" s="68">
        <v>390</v>
      </c>
      <c r="L66" s="68">
        <v>390</v>
      </c>
      <c r="M66" s="68">
        <v>391</v>
      </c>
      <c r="N66" s="35"/>
      <c r="O66" s="36"/>
      <c r="P66" s="2"/>
      <c r="Q66" s="1"/>
    </row>
    <row r="67" spans="1:17" ht="18.75" customHeight="1" thickBot="1" x14ac:dyDescent="0.35">
      <c r="A67" s="62"/>
      <c r="B67" s="69"/>
      <c r="C67" s="94"/>
      <c r="D67" s="4" t="s">
        <v>18</v>
      </c>
      <c r="E67" s="4">
        <v>10</v>
      </c>
      <c r="F67" s="4">
        <v>9</v>
      </c>
      <c r="G67" s="4">
        <v>11</v>
      </c>
      <c r="H67" s="91"/>
      <c r="I67" s="62"/>
      <c r="J67" s="89"/>
      <c r="K67" s="62"/>
      <c r="L67" s="62"/>
      <c r="M67" s="62"/>
      <c r="N67" s="37"/>
      <c r="O67" s="38"/>
      <c r="P67" s="2"/>
      <c r="Q67" s="1"/>
    </row>
    <row r="68" spans="1:17" ht="18.75" customHeight="1" thickBot="1" x14ac:dyDescent="0.35">
      <c r="A68" s="21"/>
      <c r="B68" s="21"/>
      <c r="C68" s="24"/>
      <c r="D68" s="25"/>
      <c r="E68" s="25"/>
      <c r="F68" s="25"/>
      <c r="G68" s="25"/>
      <c r="H68" s="21"/>
      <c r="I68" s="21"/>
      <c r="J68" s="21"/>
      <c r="K68" s="21"/>
      <c r="L68" s="21"/>
      <c r="M68" s="21"/>
      <c r="N68" s="22"/>
      <c r="O68" s="22"/>
      <c r="P68" s="2"/>
      <c r="Q68" s="1"/>
    </row>
    <row r="69" spans="1:17" ht="18.75" customHeight="1" x14ac:dyDescent="0.3">
      <c r="A69" s="68" t="s">
        <v>0</v>
      </c>
      <c r="B69" s="18" t="s">
        <v>1</v>
      </c>
      <c r="C69" s="83" t="s">
        <v>3</v>
      </c>
      <c r="D69" s="111" t="s">
        <v>4</v>
      </c>
      <c r="E69" s="86" t="s">
        <v>5</v>
      </c>
      <c r="F69" s="87"/>
      <c r="G69" s="88"/>
      <c r="H69" s="87" t="s">
        <v>6</v>
      </c>
      <c r="I69" s="87"/>
      <c r="J69" s="88"/>
      <c r="K69" s="87"/>
      <c r="L69" s="87"/>
      <c r="M69" s="88"/>
      <c r="N69" s="63" t="s">
        <v>7</v>
      </c>
      <c r="O69" s="64"/>
      <c r="P69" s="2"/>
      <c r="Q69" s="1"/>
    </row>
    <row r="70" spans="1:17" ht="18.75" customHeight="1" thickBot="1" x14ac:dyDescent="0.35">
      <c r="A70" s="61"/>
      <c r="B70" s="19" t="s">
        <v>2</v>
      </c>
      <c r="C70" s="84"/>
      <c r="D70" s="112"/>
      <c r="E70" s="89"/>
      <c r="F70" s="90"/>
      <c r="G70" s="91"/>
      <c r="H70" s="90"/>
      <c r="I70" s="90"/>
      <c r="J70" s="91"/>
      <c r="K70" s="90"/>
      <c r="L70" s="90"/>
      <c r="M70" s="91"/>
      <c r="N70" s="65" t="s">
        <v>8</v>
      </c>
      <c r="O70" s="66"/>
      <c r="P70" s="2"/>
      <c r="Q70" s="1"/>
    </row>
    <row r="71" spans="1:17" ht="18.75" customHeight="1" thickBot="1" x14ac:dyDescent="0.35">
      <c r="A71" s="69"/>
      <c r="B71" s="26"/>
      <c r="C71" s="85"/>
      <c r="D71" s="113"/>
      <c r="E71" s="3" t="s">
        <v>9</v>
      </c>
      <c r="F71" s="3" t="s">
        <v>10</v>
      </c>
      <c r="G71" s="3" t="s">
        <v>11</v>
      </c>
      <c r="H71" s="5" t="s">
        <v>12</v>
      </c>
      <c r="I71" s="5" t="s">
        <v>13</v>
      </c>
      <c r="J71" s="10" t="s">
        <v>14</v>
      </c>
      <c r="K71" s="5" t="s">
        <v>15</v>
      </c>
      <c r="L71" s="5" t="s">
        <v>16</v>
      </c>
      <c r="M71" s="17" t="s">
        <v>17</v>
      </c>
      <c r="N71" s="33" t="s">
        <v>49</v>
      </c>
      <c r="O71" s="34"/>
      <c r="P71" s="2"/>
      <c r="Q71" s="1"/>
    </row>
    <row r="72" spans="1:17" ht="18.75" customHeight="1" thickBot="1" x14ac:dyDescent="0.35">
      <c r="A72" s="60" t="s">
        <v>28</v>
      </c>
      <c r="B72" s="61">
        <v>250</v>
      </c>
      <c r="C72" s="60">
        <v>360</v>
      </c>
      <c r="D72" s="3">
        <v>1</v>
      </c>
      <c r="E72" s="5">
        <v>21</v>
      </c>
      <c r="F72" s="5">
        <v>16</v>
      </c>
      <c r="G72" s="5">
        <v>10</v>
      </c>
      <c r="H72" s="88">
        <v>231</v>
      </c>
      <c r="I72" s="88">
        <v>231</v>
      </c>
      <c r="J72" s="86">
        <v>232</v>
      </c>
      <c r="K72" s="68">
        <v>398</v>
      </c>
      <c r="L72" s="68">
        <v>396</v>
      </c>
      <c r="M72" s="86">
        <v>401</v>
      </c>
      <c r="N72" s="35"/>
      <c r="O72" s="36"/>
      <c r="P72" s="2"/>
      <c r="Q72" s="1"/>
    </row>
    <row r="73" spans="1:17" ht="18.75" customHeight="1" thickBot="1" x14ac:dyDescent="0.35">
      <c r="A73" s="61"/>
      <c r="B73" s="61"/>
      <c r="C73" s="61"/>
      <c r="D73" s="3">
        <v>2</v>
      </c>
      <c r="E73" s="5">
        <v>4</v>
      </c>
      <c r="F73" s="5">
        <v>23</v>
      </c>
      <c r="G73" s="5">
        <v>19</v>
      </c>
      <c r="H73" s="110"/>
      <c r="I73" s="110"/>
      <c r="J73" s="108"/>
      <c r="K73" s="61"/>
      <c r="L73" s="61"/>
      <c r="M73" s="108"/>
      <c r="N73" s="35"/>
      <c r="O73" s="36"/>
      <c r="P73" s="2"/>
      <c r="Q73" s="1"/>
    </row>
    <row r="74" spans="1:17" ht="18.75" customHeight="1" thickBot="1" x14ac:dyDescent="0.35">
      <c r="A74" s="61"/>
      <c r="B74" s="61"/>
      <c r="C74" s="61"/>
      <c r="D74" s="3">
        <v>3</v>
      </c>
      <c r="E74" s="5">
        <v>33</v>
      </c>
      <c r="F74" s="5">
        <v>12</v>
      </c>
      <c r="G74" s="5">
        <v>18</v>
      </c>
      <c r="H74" s="110"/>
      <c r="I74" s="110"/>
      <c r="J74" s="108"/>
      <c r="K74" s="61"/>
      <c r="L74" s="61"/>
      <c r="M74" s="108"/>
      <c r="N74" s="35"/>
      <c r="O74" s="36"/>
      <c r="P74" s="2"/>
      <c r="Q74" s="1"/>
    </row>
    <row r="75" spans="1:17" ht="18.75" customHeight="1" thickBot="1" x14ac:dyDescent="0.35">
      <c r="A75" s="61"/>
      <c r="B75" s="61"/>
      <c r="C75" s="61"/>
      <c r="D75" s="3">
        <v>4</v>
      </c>
      <c r="E75" s="5">
        <v>12</v>
      </c>
      <c r="F75" s="5">
        <v>27</v>
      </c>
      <c r="G75" s="5">
        <v>9</v>
      </c>
      <c r="H75" s="110"/>
      <c r="I75" s="110"/>
      <c r="J75" s="108"/>
      <c r="K75" s="61"/>
      <c r="L75" s="61"/>
      <c r="M75" s="108"/>
      <c r="N75" s="35"/>
      <c r="O75" s="36"/>
      <c r="P75" s="2"/>
      <c r="Q75" s="1"/>
    </row>
    <row r="76" spans="1:17" ht="18.75" customHeight="1" thickBot="1" x14ac:dyDescent="0.35">
      <c r="A76" s="62"/>
      <c r="B76" s="69"/>
      <c r="C76" s="94"/>
      <c r="D76" s="4" t="s">
        <v>18</v>
      </c>
      <c r="E76" s="27">
        <f>SUM(E72:E75)</f>
        <v>70</v>
      </c>
      <c r="F76" s="27">
        <f>SUM(F72:F75)</f>
        <v>78</v>
      </c>
      <c r="G76" s="27">
        <f>SUM(G72:G75)</f>
        <v>56</v>
      </c>
      <c r="H76" s="91"/>
      <c r="I76" s="91"/>
      <c r="J76" s="89"/>
      <c r="K76" s="62"/>
      <c r="L76" s="62"/>
      <c r="M76" s="89"/>
      <c r="N76" s="37"/>
      <c r="O76" s="38"/>
      <c r="P76" s="2"/>
      <c r="Q76" s="1"/>
    </row>
    <row r="77" spans="1:17" ht="108.6" customHeight="1" thickBot="1" x14ac:dyDescent="0.35">
      <c r="A77" s="21"/>
      <c r="B77" s="21"/>
      <c r="C77" s="24"/>
      <c r="D77" s="25"/>
      <c r="E77" s="25"/>
      <c r="F77" s="25"/>
      <c r="G77" s="25"/>
      <c r="H77" s="21"/>
      <c r="I77" s="21"/>
      <c r="J77" s="21"/>
      <c r="K77" s="21"/>
      <c r="L77" s="21"/>
      <c r="M77" s="21"/>
      <c r="N77" s="22"/>
      <c r="O77" s="22"/>
      <c r="P77" s="2"/>
      <c r="Q77" s="1"/>
    </row>
    <row r="78" spans="1:17" ht="18.75" customHeight="1" x14ac:dyDescent="0.3">
      <c r="A78" s="68" t="s">
        <v>0</v>
      </c>
      <c r="B78" s="18" t="s">
        <v>1</v>
      </c>
      <c r="C78" s="83" t="s">
        <v>3</v>
      </c>
      <c r="D78" s="111" t="s">
        <v>4</v>
      </c>
      <c r="E78" s="86" t="s">
        <v>5</v>
      </c>
      <c r="F78" s="87"/>
      <c r="G78" s="88"/>
      <c r="H78" s="87" t="s">
        <v>6</v>
      </c>
      <c r="I78" s="87"/>
      <c r="J78" s="88"/>
      <c r="K78" s="87"/>
      <c r="L78" s="87"/>
      <c r="M78" s="88"/>
      <c r="N78" s="63" t="s">
        <v>7</v>
      </c>
      <c r="O78" s="64"/>
      <c r="P78" s="2"/>
      <c r="Q78" s="1"/>
    </row>
    <row r="79" spans="1:17" ht="18.75" customHeight="1" thickBot="1" x14ac:dyDescent="0.35">
      <c r="A79" s="61"/>
      <c r="B79" s="19" t="s">
        <v>2</v>
      </c>
      <c r="C79" s="84"/>
      <c r="D79" s="112"/>
      <c r="E79" s="89"/>
      <c r="F79" s="90"/>
      <c r="G79" s="91"/>
      <c r="H79" s="90"/>
      <c r="I79" s="90"/>
      <c r="J79" s="91"/>
      <c r="K79" s="90"/>
      <c r="L79" s="90"/>
      <c r="M79" s="91"/>
      <c r="N79" s="65" t="s">
        <v>8</v>
      </c>
      <c r="O79" s="66"/>
      <c r="P79" s="2"/>
      <c r="Q79" s="1"/>
    </row>
    <row r="80" spans="1:17" ht="18.75" customHeight="1" thickBot="1" x14ac:dyDescent="0.35">
      <c r="A80" s="69"/>
      <c r="B80" s="26"/>
      <c r="C80" s="85"/>
      <c r="D80" s="113"/>
      <c r="E80" s="3" t="s">
        <v>9</v>
      </c>
      <c r="F80" s="3" t="s">
        <v>10</v>
      </c>
      <c r="G80" s="3" t="s">
        <v>11</v>
      </c>
      <c r="H80" s="5" t="s">
        <v>12</v>
      </c>
      <c r="I80" s="5" t="s">
        <v>13</v>
      </c>
      <c r="J80" s="10" t="s">
        <v>14</v>
      </c>
      <c r="K80" s="5" t="s">
        <v>15</v>
      </c>
      <c r="L80" s="5" t="s">
        <v>16</v>
      </c>
      <c r="M80" s="5" t="s">
        <v>17</v>
      </c>
      <c r="N80" s="33" t="s">
        <v>50</v>
      </c>
      <c r="O80" s="34"/>
      <c r="P80" s="2"/>
      <c r="Q80" s="1"/>
    </row>
    <row r="81" spans="1:17" ht="18.75" customHeight="1" thickBot="1" x14ac:dyDescent="0.35">
      <c r="A81" s="60" t="s">
        <v>29</v>
      </c>
      <c r="B81" s="68">
        <v>63</v>
      </c>
      <c r="C81" s="122">
        <v>91</v>
      </c>
      <c r="D81" s="3">
        <v>1</v>
      </c>
      <c r="E81" s="5">
        <v>1</v>
      </c>
      <c r="F81" s="5">
        <v>2</v>
      </c>
      <c r="G81" s="5">
        <v>2</v>
      </c>
      <c r="H81" s="68">
        <v>231</v>
      </c>
      <c r="I81" s="68">
        <v>231</v>
      </c>
      <c r="J81" s="68">
        <v>232</v>
      </c>
      <c r="K81" s="68">
        <v>399</v>
      </c>
      <c r="L81" s="68">
        <v>398</v>
      </c>
      <c r="M81" s="68">
        <v>399</v>
      </c>
      <c r="N81" s="35"/>
      <c r="O81" s="36"/>
      <c r="P81" s="2"/>
      <c r="Q81" s="1"/>
    </row>
    <row r="82" spans="1:17" ht="18.75" customHeight="1" thickBot="1" x14ac:dyDescent="0.35">
      <c r="A82" s="61"/>
      <c r="B82" s="61"/>
      <c r="C82" s="84"/>
      <c r="D82" s="3">
        <v>2</v>
      </c>
      <c r="E82" s="5">
        <v>2</v>
      </c>
      <c r="F82" s="5">
        <v>7</v>
      </c>
      <c r="G82" s="5">
        <v>2</v>
      </c>
      <c r="H82" s="93"/>
      <c r="I82" s="93"/>
      <c r="J82" s="93"/>
      <c r="K82" s="93"/>
      <c r="L82" s="93"/>
      <c r="M82" s="93"/>
      <c r="N82" s="35"/>
      <c r="O82" s="36"/>
      <c r="P82" s="2"/>
      <c r="Q82" s="1"/>
    </row>
    <row r="83" spans="1:17" ht="18.75" customHeight="1" thickBot="1" x14ac:dyDescent="0.35">
      <c r="A83" s="93"/>
      <c r="B83" s="93"/>
      <c r="C83" s="93"/>
      <c r="D83" s="3">
        <v>3</v>
      </c>
      <c r="E83" s="5">
        <v>5</v>
      </c>
      <c r="F83" s="5">
        <v>4</v>
      </c>
      <c r="G83" s="5">
        <v>2</v>
      </c>
      <c r="H83" s="93"/>
      <c r="I83" s="93"/>
      <c r="J83" s="93"/>
      <c r="K83" s="93"/>
      <c r="L83" s="93"/>
      <c r="M83" s="93"/>
      <c r="N83" s="35"/>
      <c r="O83" s="36"/>
      <c r="P83" s="2"/>
      <c r="Q83" s="1"/>
    </row>
    <row r="84" spans="1:17" ht="18.75" customHeight="1" thickBot="1" x14ac:dyDescent="0.35">
      <c r="A84" s="94"/>
      <c r="B84" s="121"/>
      <c r="C84" s="94"/>
      <c r="D84" s="4" t="s">
        <v>18</v>
      </c>
      <c r="E84" s="27">
        <f>SUM(E81:E83)</f>
        <v>8</v>
      </c>
      <c r="F84" s="27">
        <f>SUM(F81:F83)</f>
        <v>13</v>
      </c>
      <c r="G84" s="27">
        <f>SUM(G81:G83)</f>
        <v>6</v>
      </c>
      <c r="H84" s="94"/>
      <c r="I84" s="94"/>
      <c r="J84" s="94"/>
      <c r="K84" s="94"/>
      <c r="L84" s="94"/>
      <c r="M84" s="94"/>
      <c r="N84" s="37"/>
      <c r="O84" s="38"/>
      <c r="P84" s="2"/>
      <c r="Q84" s="1"/>
    </row>
    <row r="85" spans="1:17" ht="18.75" customHeight="1" x14ac:dyDescent="0.3">
      <c r="A85" s="21"/>
      <c r="B85" s="21"/>
      <c r="C85" s="24"/>
      <c r="D85" s="25"/>
      <c r="E85" s="25"/>
      <c r="F85" s="25"/>
      <c r="G85" s="25"/>
      <c r="H85" s="21"/>
      <c r="I85" s="21"/>
      <c r="J85" s="21"/>
      <c r="K85" s="21"/>
      <c r="L85" s="21"/>
      <c r="M85" s="21"/>
      <c r="N85" s="22"/>
      <c r="O85" s="22"/>
      <c r="P85" s="2"/>
      <c r="Q85" s="1"/>
    </row>
    <row r="86" spans="1:17" ht="18.75" customHeight="1" x14ac:dyDescent="0.3">
      <c r="A86" s="21"/>
      <c r="B86" s="21"/>
      <c r="C86" s="24"/>
      <c r="D86" s="25"/>
      <c r="E86" s="25"/>
      <c r="F86" s="25"/>
      <c r="G86" s="25"/>
      <c r="H86" s="21"/>
      <c r="I86" s="21"/>
      <c r="J86" s="21"/>
      <c r="K86" s="21"/>
      <c r="L86" s="21"/>
      <c r="M86" s="21"/>
      <c r="N86" s="22"/>
      <c r="O86" s="22"/>
      <c r="P86" s="2"/>
      <c r="Q86" s="1"/>
    </row>
    <row r="87" spans="1:17" ht="18.75" customHeight="1" x14ac:dyDescent="0.3">
      <c r="A87" s="21"/>
      <c r="B87" s="21"/>
      <c r="C87" s="24"/>
      <c r="D87" s="25"/>
      <c r="E87" s="25"/>
      <c r="F87" s="25"/>
      <c r="G87" s="25"/>
      <c r="H87" s="21"/>
      <c r="I87" s="21"/>
      <c r="J87" s="21"/>
      <c r="K87" s="21"/>
      <c r="L87" s="21"/>
      <c r="M87" s="21"/>
      <c r="N87" s="22"/>
      <c r="O87" s="22"/>
      <c r="P87" s="2"/>
      <c r="Q87" s="1"/>
    </row>
    <row r="88" spans="1:17" ht="18.75" customHeight="1" thickBot="1" x14ac:dyDescent="0.35">
      <c r="A88" s="21"/>
      <c r="B88" s="21"/>
      <c r="C88" s="24"/>
      <c r="D88" s="25"/>
      <c r="E88" s="25"/>
      <c r="F88" s="25"/>
      <c r="G88" s="25"/>
      <c r="H88" s="21"/>
      <c r="I88" s="21"/>
      <c r="J88" s="21"/>
      <c r="K88" s="21"/>
      <c r="L88" s="21"/>
      <c r="M88" s="21"/>
      <c r="N88" s="22"/>
      <c r="O88" s="22"/>
      <c r="P88" s="2"/>
      <c r="Q88" s="1"/>
    </row>
    <row r="89" spans="1:17" ht="18.75" customHeight="1" x14ac:dyDescent="0.3">
      <c r="A89" s="68" t="s">
        <v>0</v>
      </c>
      <c r="B89" s="18" t="s">
        <v>1</v>
      </c>
      <c r="C89" s="83" t="s">
        <v>3</v>
      </c>
      <c r="D89" s="111" t="s">
        <v>4</v>
      </c>
      <c r="E89" s="86" t="s">
        <v>5</v>
      </c>
      <c r="F89" s="87"/>
      <c r="G89" s="88"/>
      <c r="H89" s="87" t="s">
        <v>6</v>
      </c>
      <c r="I89" s="87"/>
      <c r="J89" s="88"/>
      <c r="K89" s="87"/>
      <c r="L89" s="87"/>
      <c r="M89" s="88"/>
      <c r="N89" s="63" t="s">
        <v>7</v>
      </c>
      <c r="O89" s="64"/>
      <c r="P89" s="2"/>
      <c r="Q89" s="1"/>
    </row>
    <row r="90" spans="1:17" ht="18.75" customHeight="1" thickBot="1" x14ac:dyDescent="0.35">
      <c r="A90" s="61"/>
      <c r="B90" s="19" t="s">
        <v>2</v>
      </c>
      <c r="C90" s="84"/>
      <c r="D90" s="112"/>
      <c r="E90" s="89"/>
      <c r="F90" s="90"/>
      <c r="G90" s="91"/>
      <c r="H90" s="90"/>
      <c r="I90" s="90"/>
      <c r="J90" s="91"/>
      <c r="K90" s="90"/>
      <c r="L90" s="90"/>
      <c r="M90" s="91"/>
      <c r="N90" s="65" t="s">
        <v>8</v>
      </c>
      <c r="O90" s="66"/>
      <c r="P90" s="2"/>
      <c r="Q90" s="1"/>
    </row>
    <row r="91" spans="1:17" ht="18.75" customHeight="1" thickBot="1" x14ac:dyDescent="0.35">
      <c r="A91" s="69"/>
      <c r="B91" s="26"/>
      <c r="C91" s="85"/>
      <c r="D91" s="113"/>
      <c r="E91" s="3" t="s">
        <v>9</v>
      </c>
      <c r="F91" s="3" t="s">
        <v>10</v>
      </c>
      <c r="G91" s="3" t="s">
        <v>11</v>
      </c>
      <c r="H91" s="5" t="s">
        <v>12</v>
      </c>
      <c r="I91" s="5" t="s">
        <v>13</v>
      </c>
      <c r="J91" s="10" t="s">
        <v>14</v>
      </c>
      <c r="K91" s="5" t="s">
        <v>15</v>
      </c>
      <c r="L91" s="5" t="s">
        <v>16</v>
      </c>
      <c r="M91" s="5" t="s">
        <v>17</v>
      </c>
      <c r="N91" s="33" t="s">
        <v>52</v>
      </c>
      <c r="O91" s="34"/>
      <c r="P91" s="2"/>
      <c r="Q91" s="1"/>
    </row>
    <row r="92" spans="1:17" ht="18.75" customHeight="1" thickBot="1" x14ac:dyDescent="0.35">
      <c r="A92" s="60" t="s">
        <v>30</v>
      </c>
      <c r="B92" s="68">
        <v>40</v>
      </c>
      <c r="C92" s="122">
        <v>58</v>
      </c>
      <c r="D92" s="3">
        <v>1</v>
      </c>
      <c r="E92" s="5">
        <v>6</v>
      </c>
      <c r="F92" s="5">
        <v>2</v>
      </c>
      <c r="G92" s="5">
        <v>2</v>
      </c>
      <c r="H92" s="68">
        <v>230</v>
      </c>
      <c r="I92" s="68">
        <v>230</v>
      </c>
      <c r="J92" s="68">
        <v>230</v>
      </c>
      <c r="K92" s="68">
        <v>400</v>
      </c>
      <c r="L92" s="68">
        <v>400</v>
      </c>
      <c r="M92" s="68">
        <v>400</v>
      </c>
      <c r="N92" s="35"/>
      <c r="O92" s="36"/>
      <c r="P92" s="2"/>
      <c r="Q92" s="1"/>
    </row>
    <row r="93" spans="1:17" ht="18.75" customHeight="1" thickBot="1" x14ac:dyDescent="0.35">
      <c r="A93" s="61"/>
      <c r="B93" s="61"/>
      <c r="C93" s="84"/>
      <c r="D93" s="3">
        <v>2</v>
      </c>
      <c r="E93" s="5">
        <v>0</v>
      </c>
      <c r="F93" s="5">
        <v>1</v>
      </c>
      <c r="G93" s="32" t="s">
        <v>51</v>
      </c>
      <c r="H93" s="93"/>
      <c r="I93" s="93"/>
      <c r="J93" s="93"/>
      <c r="K93" s="93"/>
      <c r="L93" s="93"/>
      <c r="M93" s="93"/>
      <c r="N93" s="35"/>
      <c r="O93" s="36"/>
      <c r="P93" s="2"/>
      <c r="Q93" s="1"/>
    </row>
    <row r="94" spans="1:17" ht="18.75" customHeight="1" thickBot="1" x14ac:dyDescent="0.35">
      <c r="A94" s="94"/>
      <c r="B94" s="121"/>
      <c r="C94" s="94"/>
      <c r="D94" s="4" t="s">
        <v>18</v>
      </c>
      <c r="E94" s="27">
        <f>SUM(E92:E93)</f>
        <v>6</v>
      </c>
      <c r="F94" s="27">
        <f>SUM(F92:F93)</f>
        <v>3</v>
      </c>
      <c r="G94" s="27">
        <f>SUM(G92:G93)</f>
        <v>2</v>
      </c>
      <c r="H94" s="94"/>
      <c r="I94" s="94"/>
      <c r="J94" s="94"/>
      <c r="K94" s="94"/>
      <c r="L94" s="94"/>
      <c r="M94" s="94"/>
      <c r="N94" s="37"/>
      <c r="O94" s="38"/>
      <c r="P94" s="2"/>
      <c r="Q94" s="1"/>
    </row>
    <row r="95" spans="1:17" ht="18.75" customHeight="1" thickBot="1" x14ac:dyDescent="0.35">
      <c r="A95" s="21"/>
      <c r="B95" s="21"/>
      <c r="C95" s="24"/>
      <c r="D95" s="25"/>
      <c r="E95" s="25"/>
      <c r="F95" s="25"/>
      <c r="G95" s="25"/>
      <c r="H95" s="21"/>
      <c r="I95" s="21"/>
      <c r="J95" s="21"/>
      <c r="K95" s="21"/>
      <c r="L95" s="21"/>
      <c r="M95" s="21"/>
      <c r="N95" s="22"/>
      <c r="O95" s="22"/>
      <c r="P95" s="2"/>
      <c r="Q95" s="1"/>
    </row>
    <row r="96" spans="1:17" ht="18.75" customHeight="1" x14ac:dyDescent="0.3">
      <c r="A96" s="68" t="s">
        <v>0</v>
      </c>
      <c r="B96" s="18" t="s">
        <v>1</v>
      </c>
      <c r="C96" s="83" t="s">
        <v>3</v>
      </c>
      <c r="D96" s="111" t="s">
        <v>4</v>
      </c>
      <c r="E96" s="86" t="s">
        <v>5</v>
      </c>
      <c r="F96" s="87"/>
      <c r="G96" s="88"/>
      <c r="H96" s="87" t="s">
        <v>6</v>
      </c>
      <c r="I96" s="87"/>
      <c r="J96" s="88"/>
      <c r="K96" s="87"/>
      <c r="L96" s="87"/>
      <c r="M96" s="88"/>
      <c r="N96" s="63" t="s">
        <v>7</v>
      </c>
      <c r="O96" s="64"/>
      <c r="P96" s="2"/>
      <c r="Q96" s="1"/>
    </row>
    <row r="97" spans="1:17" ht="18.75" customHeight="1" thickBot="1" x14ac:dyDescent="0.35">
      <c r="A97" s="61"/>
      <c r="B97" s="19" t="s">
        <v>2</v>
      </c>
      <c r="C97" s="84"/>
      <c r="D97" s="112"/>
      <c r="E97" s="89"/>
      <c r="F97" s="90"/>
      <c r="G97" s="91"/>
      <c r="H97" s="90"/>
      <c r="I97" s="90"/>
      <c r="J97" s="91"/>
      <c r="K97" s="90"/>
      <c r="L97" s="90"/>
      <c r="M97" s="91"/>
      <c r="N97" s="65" t="s">
        <v>8</v>
      </c>
      <c r="O97" s="66"/>
      <c r="P97" s="2"/>
      <c r="Q97" s="1"/>
    </row>
    <row r="98" spans="1:17" ht="18.75" customHeight="1" thickBot="1" x14ac:dyDescent="0.35">
      <c r="A98" s="69"/>
      <c r="B98" s="26"/>
      <c r="C98" s="85"/>
      <c r="D98" s="113"/>
      <c r="E98" s="3" t="s">
        <v>9</v>
      </c>
      <c r="F98" s="3" t="s">
        <v>10</v>
      </c>
      <c r="G98" s="3" t="s">
        <v>11</v>
      </c>
      <c r="H98" s="5" t="s">
        <v>12</v>
      </c>
      <c r="I98" s="5" t="s">
        <v>13</v>
      </c>
      <c r="J98" s="10" t="s">
        <v>14</v>
      </c>
      <c r="K98" s="5" t="s">
        <v>15</v>
      </c>
      <c r="L98" s="5" t="s">
        <v>16</v>
      </c>
      <c r="M98" s="5" t="s">
        <v>17</v>
      </c>
      <c r="N98" s="33" t="s">
        <v>53</v>
      </c>
      <c r="O98" s="34"/>
      <c r="P98" s="2"/>
      <c r="Q98" s="1"/>
    </row>
    <row r="99" spans="1:17" ht="18.75" customHeight="1" thickBot="1" x14ac:dyDescent="0.35">
      <c r="A99" s="60" t="s">
        <v>31</v>
      </c>
      <c r="B99" s="68">
        <v>100</v>
      </c>
      <c r="C99" s="122">
        <v>144</v>
      </c>
      <c r="D99" s="3">
        <v>1</v>
      </c>
      <c r="E99" s="5">
        <v>2</v>
      </c>
      <c r="F99" s="5">
        <v>6</v>
      </c>
      <c r="G99" s="5">
        <v>1</v>
      </c>
      <c r="H99" s="68">
        <v>230</v>
      </c>
      <c r="I99" s="68">
        <v>230</v>
      </c>
      <c r="J99" s="68">
        <v>230</v>
      </c>
      <c r="K99" s="68">
        <v>400</v>
      </c>
      <c r="L99" s="68">
        <v>400</v>
      </c>
      <c r="M99" s="68">
        <v>400</v>
      </c>
      <c r="N99" s="35"/>
      <c r="O99" s="36"/>
      <c r="P99" s="2"/>
      <c r="Q99" s="1"/>
    </row>
    <row r="100" spans="1:17" ht="18.75" customHeight="1" thickBot="1" x14ac:dyDescent="0.35">
      <c r="A100" s="61"/>
      <c r="B100" s="61"/>
      <c r="C100" s="84"/>
      <c r="D100" s="3">
        <v>2</v>
      </c>
      <c r="E100" s="28">
        <v>8</v>
      </c>
      <c r="F100" s="5">
        <v>3</v>
      </c>
      <c r="G100" s="5">
        <v>1</v>
      </c>
      <c r="H100" s="93"/>
      <c r="I100" s="93"/>
      <c r="J100" s="93"/>
      <c r="K100" s="93"/>
      <c r="L100" s="93"/>
      <c r="M100" s="93"/>
      <c r="N100" s="35"/>
      <c r="O100" s="36"/>
      <c r="P100" s="2"/>
      <c r="Q100" s="1"/>
    </row>
    <row r="101" spans="1:17" ht="18.75" customHeight="1" thickBot="1" x14ac:dyDescent="0.35">
      <c r="A101" s="94"/>
      <c r="B101" s="121"/>
      <c r="C101" s="94"/>
      <c r="D101" s="4" t="s">
        <v>18</v>
      </c>
      <c r="E101" s="27">
        <f>SUM(E99:E100)</f>
        <v>10</v>
      </c>
      <c r="F101" s="27">
        <f>SUM(F99:F100)</f>
        <v>9</v>
      </c>
      <c r="G101" s="27">
        <f>SUM(G99:G100)</f>
        <v>2</v>
      </c>
      <c r="H101" s="94"/>
      <c r="I101" s="94"/>
      <c r="J101" s="94"/>
      <c r="K101" s="94"/>
      <c r="L101" s="94"/>
      <c r="M101" s="94"/>
      <c r="N101" s="37"/>
      <c r="O101" s="38"/>
      <c r="P101" s="2"/>
      <c r="Q101" s="1"/>
    </row>
    <row r="102" spans="1:17" ht="18.75" customHeight="1" thickBot="1" x14ac:dyDescent="0.35">
      <c r="A102" s="21"/>
      <c r="B102" s="21"/>
      <c r="C102" s="24"/>
      <c r="D102" s="25"/>
      <c r="E102" s="25"/>
      <c r="F102" s="25"/>
      <c r="G102" s="25"/>
      <c r="H102" s="21"/>
      <c r="I102" s="21"/>
      <c r="J102" s="21"/>
      <c r="K102" s="21"/>
      <c r="L102" s="21"/>
      <c r="M102" s="21"/>
      <c r="N102" s="22"/>
      <c r="O102" s="22"/>
      <c r="P102" s="2"/>
      <c r="Q102" s="1"/>
    </row>
    <row r="103" spans="1:17" ht="18.75" customHeight="1" x14ac:dyDescent="0.3">
      <c r="A103" s="68" t="s">
        <v>0</v>
      </c>
      <c r="B103" s="18" t="s">
        <v>1</v>
      </c>
      <c r="C103" s="83" t="s">
        <v>3</v>
      </c>
      <c r="D103" s="111" t="s">
        <v>4</v>
      </c>
      <c r="E103" s="86" t="s">
        <v>5</v>
      </c>
      <c r="F103" s="87"/>
      <c r="G103" s="88"/>
      <c r="H103" s="87" t="s">
        <v>6</v>
      </c>
      <c r="I103" s="87"/>
      <c r="J103" s="88"/>
      <c r="K103" s="87"/>
      <c r="L103" s="87"/>
      <c r="M103" s="88"/>
      <c r="N103" s="63" t="s">
        <v>7</v>
      </c>
      <c r="O103" s="64"/>
      <c r="P103" s="2"/>
      <c r="Q103" s="1"/>
    </row>
    <row r="104" spans="1:17" ht="18.75" customHeight="1" thickBot="1" x14ac:dyDescent="0.35">
      <c r="A104" s="61"/>
      <c r="B104" s="19" t="s">
        <v>2</v>
      </c>
      <c r="C104" s="84"/>
      <c r="D104" s="112"/>
      <c r="E104" s="89"/>
      <c r="F104" s="90"/>
      <c r="G104" s="91"/>
      <c r="H104" s="90"/>
      <c r="I104" s="90"/>
      <c r="J104" s="91"/>
      <c r="K104" s="90"/>
      <c r="L104" s="90"/>
      <c r="M104" s="91"/>
      <c r="N104" s="65" t="s">
        <v>8</v>
      </c>
      <c r="O104" s="66"/>
      <c r="P104" s="2"/>
      <c r="Q104" s="1"/>
    </row>
    <row r="105" spans="1:17" ht="18.75" customHeight="1" thickBot="1" x14ac:dyDescent="0.35">
      <c r="A105" s="69"/>
      <c r="B105" s="26"/>
      <c r="C105" s="85"/>
      <c r="D105" s="113"/>
      <c r="E105" s="3" t="s">
        <v>9</v>
      </c>
      <c r="F105" s="3" t="s">
        <v>10</v>
      </c>
      <c r="G105" s="3" t="s">
        <v>11</v>
      </c>
      <c r="H105" s="5" t="s">
        <v>12</v>
      </c>
      <c r="I105" s="5" t="s">
        <v>13</v>
      </c>
      <c r="J105" s="10" t="s">
        <v>14</v>
      </c>
      <c r="K105" s="5" t="s">
        <v>15</v>
      </c>
      <c r="L105" s="5" t="s">
        <v>16</v>
      </c>
      <c r="M105" s="5" t="s">
        <v>17</v>
      </c>
      <c r="N105" s="114" t="s">
        <v>33</v>
      </c>
      <c r="O105" s="115"/>
      <c r="P105" s="2"/>
      <c r="Q105" s="1"/>
    </row>
    <row r="106" spans="1:17" ht="18.75" customHeight="1" thickBot="1" x14ac:dyDescent="0.35">
      <c r="A106" s="60" t="s">
        <v>32</v>
      </c>
      <c r="B106" s="68">
        <v>100</v>
      </c>
      <c r="C106" s="122">
        <v>144</v>
      </c>
      <c r="D106" s="3">
        <v>1</v>
      </c>
      <c r="E106" s="5"/>
      <c r="F106" s="5"/>
      <c r="G106" s="5"/>
      <c r="H106" s="68"/>
      <c r="I106" s="68"/>
      <c r="J106" s="86"/>
      <c r="K106" s="68"/>
      <c r="L106" s="68"/>
      <c r="M106" s="68"/>
      <c r="N106" s="116"/>
      <c r="O106" s="117"/>
      <c r="P106" s="2"/>
      <c r="Q106" s="1"/>
    </row>
    <row r="107" spans="1:17" ht="18.75" customHeight="1" thickBot="1" x14ac:dyDescent="0.35">
      <c r="A107" s="61"/>
      <c r="B107" s="61"/>
      <c r="C107" s="84"/>
      <c r="D107" s="3">
        <v>2</v>
      </c>
      <c r="E107" s="5"/>
      <c r="F107" s="5"/>
      <c r="G107" s="5"/>
      <c r="H107" s="93"/>
      <c r="I107" s="93"/>
      <c r="J107" s="125"/>
      <c r="K107" s="93"/>
      <c r="L107" s="93"/>
      <c r="M107" s="93"/>
      <c r="N107" s="116"/>
      <c r="O107" s="117"/>
      <c r="P107" s="2"/>
      <c r="Q107" s="1"/>
    </row>
    <row r="108" spans="1:17" ht="18.75" customHeight="1" thickBot="1" x14ac:dyDescent="0.35">
      <c r="A108" s="93"/>
      <c r="B108" s="93"/>
      <c r="C108" s="93"/>
      <c r="D108" s="3">
        <v>3</v>
      </c>
      <c r="E108" s="5"/>
      <c r="F108" s="5"/>
      <c r="G108" s="5"/>
      <c r="H108" s="93"/>
      <c r="I108" s="93"/>
      <c r="J108" s="125"/>
      <c r="K108" s="93"/>
      <c r="L108" s="93"/>
      <c r="M108" s="93"/>
      <c r="N108" s="116"/>
      <c r="O108" s="117"/>
      <c r="P108" s="2"/>
      <c r="Q108" s="1"/>
    </row>
    <row r="109" spans="1:17" ht="18.75" customHeight="1" thickBot="1" x14ac:dyDescent="0.35">
      <c r="A109" s="94"/>
      <c r="B109" s="121"/>
      <c r="C109" s="94"/>
      <c r="D109" s="4" t="s">
        <v>18</v>
      </c>
      <c r="E109" s="27"/>
      <c r="F109" s="27"/>
      <c r="G109" s="27"/>
      <c r="H109" s="94"/>
      <c r="I109" s="94"/>
      <c r="J109" s="126"/>
      <c r="K109" s="94"/>
      <c r="L109" s="94"/>
      <c r="M109" s="94"/>
      <c r="N109" s="118"/>
      <c r="O109" s="119"/>
      <c r="P109" s="2"/>
      <c r="Q109" s="1"/>
    </row>
    <row r="110" spans="1:17" ht="18.75" customHeight="1" thickBot="1" x14ac:dyDescent="0.35">
      <c r="A110" s="21"/>
      <c r="B110" s="21"/>
      <c r="C110" s="24"/>
      <c r="D110" s="25"/>
      <c r="E110" s="25"/>
      <c r="F110" s="25"/>
      <c r="G110" s="25"/>
      <c r="H110" s="21"/>
      <c r="I110" s="21"/>
      <c r="J110" s="21"/>
      <c r="K110" s="21"/>
      <c r="L110" s="21"/>
      <c r="M110" s="21"/>
      <c r="N110" s="22"/>
      <c r="O110" s="22"/>
      <c r="P110" s="2"/>
      <c r="Q110" s="1"/>
    </row>
    <row r="111" spans="1:17" ht="18.75" customHeight="1" x14ac:dyDescent="0.3">
      <c r="A111" s="68" t="s">
        <v>0</v>
      </c>
      <c r="B111" s="18" t="s">
        <v>1</v>
      </c>
      <c r="C111" s="83" t="s">
        <v>3</v>
      </c>
      <c r="D111" s="111" t="s">
        <v>4</v>
      </c>
      <c r="E111" s="86" t="s">
        <v>5</v>
      </c>
      <c r="F111" s="87"/>
      <c r="G111" s="88"/>
      <c r="H111" s="87" t="s">
        <v>6</v>
      </c>
      <c r="I111" s="87"/>
      <c r="J111" s="88"/>
      <c r="K111" s="87"/>
      <c r="L111" s="87"/>
      <c r="M111" s="88"/>
      <c r="N111" s="63" t="s">
        <v>7</v>
      </c>
      <c r="O111" s="64"/>
      <c r="P111" s="2"/>
      <c r="Q111" s="1"/>
    </row>
    <row r="112" spans="1:17" ht="18.75" customHeight="1" thickBot="1" x14ac:dyDescent="0.35">
      <c r="A112" s="61"/>
      <c r="B112" s="19" t="s">
        <v>2</v>
      </c>
      <c r="C112" s="84"/>
      <c r="D112" s="112"/>
      <c r="E112" s="89"/>
      <c r="F112" s="90"/>
      <c r="G112" s="91"/>
      <c r="H112" s="90"/>
      <c r="I112" s="90"/>
      <c r="J112" s="91"/>
      <c r="K112" s="90"/>
      <c r="L112" s="90"/>
      <c r="M112" s="91"/>
      <c r="N112" s="65" t="s">
        <v>8</v>
      </c>
      <c r="O112" s="66"/>
      <c r="P112" s="2"/>
      <c r="Q112" s="1"/>
    </row>
    <row r="113" spans="1:17" ht="18.75" customHeight="1" thickBot="1" x14ac:dyDescent="0.35">
      <c r="A113" s="69"/>
      <c r="B113" s="26"/>
      <c r="C113" s="85"/>
      <c r="D113" s="113"/>
      <c r="E113" s="3" t="s">
        <v>9</v>
      </c>
      <c r="F113" s="3" t="s">
        <v>10</v>
      </c>
      <c r="G113" s="3" t="s">
        <v>11</v>
      </c>
      <c r="H113" s="5" t="s">
        <v>12</v>
      </c>
      <c r="I113" s="5" t="s">
        <v>13</v>
      </c>
      <c r="J113" s="10" t="s">
        <v>14</v>
      </c>
      <c r="K113" s="5" t="s">
        <v>15</v>
      </c>
      <c r="L113" s="5" t="s">
        <v>16</v>
      </c>
      <c r="M113" s="5" t="s">
        <v>17</v>
      </c>
      <c r="N113" s="33" t="s">
        <v>54</v>
      </c>
      <c r="O113" s="34"/>
      <c r="P113" s="2"/>
      <c r="Q113" s="1"/>
    </row>
    <row r="114" spans="1:17" ht="18.75" customHeight="1" thickBot="1" x14ac:dyDescent="0.35">
      <c r="A114" s="60" t="s">
        <v>34</v>
      </c>
      <c r="B114" s="68">
        <v>63</v>
      </c>
      <c r="C114" s="122">
        <v>91</v>
      </c>
      <c r="D114" s="3">
        <v>1</v>
      </c>
      <c r="E114" s="5">
        <v>4</v>
      </c>
      <c r="F114" s="127">
        <v>4</v>
      </c>
      <c r="G114" s="5">
        <v>2</v>
      </c>
      <c r="H114" s="68">
        <v>229</v>
      </c>
      <c r="I114" s="68">
        <v>230</v>
      </c>
      <c r="J114" s="68">
        <v>229</v>
      </c>
      <c r="K114" s="68">
        <v>400</v>
      </c>
      <c r="L114" s="68">
        <v>400</v>
      </c>
      <c r="M114" s="68">
        <v>400</v>
      </c>
      <c r="N114" s="35"/>
      <c r="O114" s="36"/>
      <c r="P114" s="2"/>
      <c r="Q114" s="1"/>
    </row>
    <row r="115" spans="1:17" ht="18.75" customHeight="1" thickBot="1" x14ac:dyDescent="0.35">
      <c r="A115" s="61"/>
      <c r="B115" s="61"/>
      <c r="C115" s="84"/>
      <c r="D115" s="3">
        <v>2</v>
      </c>
      <c r="E115" s="5">
        <v>2</v>
      </c>
      <c r="F115" s="5">
        <v>2</v>
      </c>
      <c r="G115" s="5">
        <v>6</v>
      </c>
      <c r="H115" s="93"/>
      <c r="I115" s="93"/>
      <c r="J115" s="93"/>
      <c r="K115" s="93"/>
      <c r="L115" s="93"/>
      <c r="M115" s="93"/>
      <c r="N115" s="35"/>
      <c r="O115" s="36"/>
      <c r="P115" s="2"/>
      <c r="Q115" s="1"/>
    </row>
    <row r="116" spans="1:17" ht="18.75" customHeight="1" thickBot="1" x14ac:dyDescent="0.35">
      <c r="A116" s="93"/>
      <c r="B116" s="93"/>
      <c r="C116" s="93"/>
      <c r="D116" s="3">
        <v>3</v>
      </c>
      <c r="E116" s="5">
        <v>1</v>
      </c>
      <c r="F116" s="5">
        <v>1</v>
      </c>
      <c r="G116" s="5">
        <v>1</v>
      </c>
      <c r="H116" s="93"/>
      <c r="I116" s="93"/>
      <c r="J116" s="93"/>
      <c r="K116" s="93"/>
      <c r="L116" s="93"/>
      <c r="M116" s="93"/>
      <c r="N116" s="35"/>
      <c r="O116" s="36"/>
      <c r="P116" s="2"/>
      <c r="Q116" s="1"/>
    </row>
    <row r="117" spans="1:17" ht="18.75" customHeight="1" thickBot="1" x14ac:dyDescent="0.35">
      <c r="A117" s="94"/>
      <c r="B117" s="121"/>
      <c r="C117" s="94"/>
      <c r="D117" s="4" t="s">
        <v>18</v>
      </c>
      <c r="E117" s="27">
        <f>SUM(E114:E116)</f>
        <v>7</v>
      </c>
      <c r="F117" s="128">
        <f>SUM(F114:F116)</f>
        <v>7</v>
      </c>
      <c r="G117" s="27">
        <f>SUM(G114:G116)</f>
        <v>9</v>
      </c>
      <c r="H117" s="94"/>
      <c r="I117" s="94"/>
      <c r="J117" s="94"/>
      <c r="K117" s="94"/>
      <c r="L117" s="94"/>
      <c r="M117" s="94"/>
      <c r="N117" s="37"/>
      <c r="O117" s="38"/>
      <c r="P117" s="2"/>
      <c r="Q117" s="1"/>
    </row>
    <row r="118" spans="1:17" ht="18.75" customHeight="1" thickBot="1" x14ac:dyDescent="0.35">
      <c r="A118" s="21"/>
      <c r="B118" s="21"/>
      <c r="C118" s="24"/>
      <c r="D118" s="25"/>
      <c r="E118" s="25"/>
      <c r="F118" s="25"/>
      <c r="G118" s="25"/>
      <c r="H118" s="21"/>
      <c r="I118" s="21"/>
      <c r="J118" s="21"/>
      <c r="K118" s="21"/>
      <c r="L118" s="21"/>
      <c r="M118" s="21"/>
      <c r="N118" s="22"/>
      <c r="O118" s="22"/>
      <c r="P118" s="2"/>
      <c r="Q118" s="1"/>
    </row>
    <row r="119" spans="1:17" ht="18.75" customHeight="1" x14ac:dyDescent="0.3">
      <c r="A119" s="68" t="s">
        <v>0</v>
      </c>
      <c r="B119" s="18" t="s">
        <v>1</v>
      </c>
      <c r="C119" s="83" t="s">
        <v>3</v>
      </c>
      <c r="D119" s="111" t="s">
        <v>4</v>
      </c>
      <c r="E119" s="86" t="s">
        <v>5</v>
      </c>
      <c r="F119" s="87"/>
      <c r="G119" s="88"/>
      <c r="H119" s="87" t="s">
        <v>6</v>
      </c>
      <c r="I119" s="87"/>
      <c r="J119" s="88"/>
      <c r="K119" s="87"/>
      <c r="L119" s="87"/>
      <c r="M119" s="88"/>
      <c r="N119" s="63" t="s">
        <v>7</v>
      </c>
      <c r="O119" s="64"/>
      <c r="P119" s="2"/>
      <c r="Q119" s="1"/>
    </row>
    <row r="120" spans="1:17" ht="18.75" customHeight="1" thickBot="1" x14ac:dyDescent="0.35">
      <c r="A120" s="61"/>
      <c r="B120" s="19" t="s">
        <v>2</v>
      </c>
      <c r="C120" s="84"/>
      <c r="D120" s="112"/>
      <c r="E120" s="89"/>
      <c r="F120" s="90"/>
      <c r="G120" s="91"/>
      <c r="H120" s="90"/>
      <c r="I120" s="90"/>
      <c r="J120" s="91"/>
      <c r="K120" s="90"/>
      <c r="L120" s="90"/>
      <c r="M120" s="91"/>
      <c r="N120" s="65" t="s">
        <v>8</v>
      </c>
      <c r="O120" s="66"/>
      <c r="P120" s="2"/>
      <c r="Q120" s="1"/>
    </row>
    <row r="121" spans="1:17" ht="18.75" customHeight="1" thickBot="1" x14ac:dyDescent="0.35">
      <c r="A121" s="69"/>
      <c r="B121" s="26"/>
      <c r="C121" s="85"/>
      <c r="D121" s="113"/>
      <c r="E121" s="3" t="s">
        <v>9</v>
      </c>
      <c r="F121" s="3" t="s">
        <v>10</v>
      </c>
      <c r="G121" s="3" t="s">
        <v>11</v>
      </c>
      <c r="H121" s="5" t="s">
        <v>12</v>
      </c>
      <c r="I121" s="5" t="s">
        <v>13</v>
      </c>
      <c r="J121" s="10" t="s">
        <v>14</v>
      </c>
      <c r="K121" s="5" t="s">
        <v>15</v>
      </c>
      <c r="L121" s="5" t="s">
        <v>16</v>
      </c>
      <c r="M121" s="5" t="s">
        <v>17</v>
      </c>
      <c r="N121" s="33" t="s">
        <v>55</v>
      </c>
      <c r="O121" s="34"/>
      <c r="P121" s="2"/>
      <c r="Q121" s="1"/>
    </row>
    <row r="122" spans="1:17" ht="18.75" customHeight="1" thickBot="1" x14ac:dyDescent="0.35">
      <c r="A122" s="60" t="s">
        <v>35</v>
      </c>
      <c r="B122" s="68">
        <v>40</v>
      </c>
      <c r="C122" s="122">
        <v>58</v>
      </c>
      <c r="D122" s="3">
        <v>1</v>
      </c>
      <c r="E122" s="5">
        <v>0</v>
      </c>
      <c r="F122" s="5">
        <v>1</v>
      </c>
      <c r="G122" s="5">
        <v>1</v>
      </c>
      <c r="H122" s="68">
        <v>225</v>
      </c>
      <c r="I122" s="68">
        <v>225</v>
      </c>
      <c r="J122" s="68">
        <v>226</v>
      </c>
      <c r="K122" s="68">
        <v>388</v>
      </c>
      <c r="L122" s="68">
        <v>385</v>
      </c>
      <c r="M122" s="68">
        <v>386</v>
      </c>
      <c r="N122" s="35"/>
      <c r="O122" s="36"/>
      <c r="P122" s="2"/>
      <c r="Q122" s="1"/>
    </row>
    <row r="123" spans="1:17" ht="18.75" customHeight="1" thickBot="1" x14ac:dyDescent="0.35">
      <c r="A123" s="94"/>
      <c r="B123" s="121"/>
      <c r="C123" s="94"/>
      <c r="D123" s="4" t="s">
        <v>18</v>
      </c>
      <c r="E123" s="27">
        <v>0</v>
      </c>
      <c r="F123" s="27">
        <v>1</v>
      </c>
      <c r="G123" s="27">
        <v>1</v>
      </c>
      <c r="H123" s="94"/>
      <c r="I123" s="94"/>
      <c r="J123" s="94"/>
      <c r="K123" s="94"/>
      <c r="L123" s="94"/>
      <c r="M123" s="94"/>
      <c r="N123" s="37"/>
      <c r="O123" s="38"/>
      <c r="P123" s="2"/>
      <c r="Q123" s="1"/>
    </row>
    <row r="124" spans="1:17" ht="18.75" customHeight="1" thickBot="1" x14ac:dyDescent="0.35">
      <c r="A124" s="21"/>
      <c r="B124" s="21"/>
      <c r="C124" s="24"/>
      <c r="D124" s="25"/>
      <c r="E124" s="25"/>
      <c r="F124" s="25"/>
      <c r="G124" s="25"/>
      <c r="H124" s="21"/>
      <c r="I124" s="21"/>
      <c r="J124" s="21"/>
      <c r="K124" s="21"/>
      <c r="L124" s="21"/>
      <c r="M124" s="21"/>
      <c r="N124" s="22"/>
      <c r="O124" s="22"/>
      <c r="P124" s="2"/>
      <c r="Q124" s="1"/>
    </row>
    <row r="125" spans="1:17" ht="18.75" customHeight="1" x14ac:dyDescent="0.3">
      <c r="A125" s="68" t="s">
        <v>0</v>
      </c>
      <c r="B125" s="18" t="s">
        <v>1</v>
      </c>
      <c r="C125" s="83" t="s">
        <v>3</v>
      </c>
      <c r="D125" s="111" t="s">
        <v>4</v>
      </c>
      <c r="E125" s="86" t="s">
        <v>5</v>
      </c>
      <c r="F125" s="87"/>
      <c r="G125" s="88"/>
      <c r="H125" s="87" t="s">
        <v>6</v>
      </c>
      <c r="I125" s="87"/>
      <c r="J125" s="88"/>
      <c r="K125" s="87"/>
      <c r="L125" s="87"/>
      <c r="M125" s="88"/>
      <c r="N125" s="63" t="s">
        <v>7</v>
      </c>
      <c r="O125" s="64"/>
      <c r="P125" s="2"/>
      <c r="Q125" s="1"/>
    </row>
    <row r="126" spans="1:17" ht="18.75" customHeight="1" thickBot="1" x14ac:dyDescent="0.35">
      <c r="A126" s="61"/>
      <c r="B126" s="19" t="s">
        <v>2</v>
      </c>
      <c r="C126" s="84"/>
      <c r="D126" s="112"/>
      <c r="E126" s="89"/>
      <c r="F126" s="90"/>
      <c r="G126" s="91"/>
      <c r="H126" s="90"/>
      <c r="I126" s="90"/>
      <c r="J126" s="91"/>
      <c r="K126" s="90"/>
      <c r="L126" s="90"/>
      <c r="M126" s="91"/>
      <c r="N126" s="65" t="s">
        <v>8</v>
      </c>
      <c r="O126" s="66"/>
      <c r="P126" s="2"/>
      <c r="Q126" s="1"/>
    </row>
    <row r="127" spans="1:17" ht="18.75" customHeight="1" thickBot="1" x14ac:dyDescent="0.35">
      <c r="A127" s="69"/>
      <c r="B127" s="26"/>
      <c r="C127" s="85"/>
      <c r="D127" s="113"/>
      <c r="E127" s="3" t="s">
        <v>9</v>
      </c>
      <c r="F127" s="3" t="s">
        <v>10</v>
      </c>
      <c r="G127" s="3" t="s">
        <v>11</v>
      </c>
      <c r="H127" s="5" t="s">
        <v>12</v>
      </c>
      <c r="I127" s="5" t="s">
        <v>13</v>
      </c>
      <c r="J127" s="10" t="s">
        <v>14</v>
      </c>
      <c r="K127" s="5" t="s">
        <v>15</v>
      </c>
      <c r="L127" s="5" t="s">
        <v>16</v>
      </c>
      <c r="M127" s="5" t="s">
        <v>17</v>
      </c>
      <c r="N127" s="33" t="s">
        <v>56</v>
      </c>
      <c r="O127" s="34"/>
      <c r="P127" s="2"/>
      <c r="Q127" s="1"/>
    </row>
    <row r="128" spans="1:17" ht="18.75" customHeight="1" thickBot="1" x14ac:dyDescent="0.35">
      <c r="A128" s="60" t="s">
        <v>36</v>
      </c>
      <c r="B128" s="68">
        <v>100</v>
      </c>
      <c r="C128" s="122">
        <v>144</v>
      </c>
      <c r="D128" s="3">
        <v>1</v>
      </c>
      <c r="E128" s="5">
        <v>20</v>
      </c>
      <c r="F128" s="5">
        <v>16</v>
      </c>
      <c r="G128" s="5">
        <v>19</v>
      </c>
      <c r="H128" s="68">
        <v>228</v>
      </c>
      <c r="I128" s="68">
        <v>228</v>
      </c>
      <c r="J128" s="86">
        <v>229</v>
      </c>
      <c r="K128" s="68">
        <v>387</v>
      </c>
      <c r="L128" s="68">
        <v>387</v>
      </c>
      <c r="M128" s="68">
        <v>387</v>
      </c>
      <c r="N128" s="35"/>
      <c r="O128" s="36"/>
      <c r="P128" s="2"/>
      <c r="Q128" s="1"/>
    </row>
    <row r="129" spans="1:17" ht="18.75" customHeight="1" thickBot="1" x14ac:dyDescent="0.35">
      <c r="A129" s="61"/>
      <c r="B129" s="61"/>
      <c r="C129" s="84"/>
      <c r="D129" s="3">
        <v>2</v>
      </c>
      <c r="E129" s="5">
        <v>11</v>
      </c>
      <c r="F129" s="5">
        <v>6</v>
      </c>
      <c r="G129" s="5">
        <v>14</v>
      </c>
      <c r="H129" s="93"/>
      <c r="I129" s="93"/>
      <c r="J129" s="125"/>
      <c r="K129" s="93"/>
      <c r="L129" s="93"/>
      <c r="M129" s="93"/>
      <c r="N129" s="35"/>
      <c r="O129" s="36"/>
      <c r="P129" s="2"/>
      <c r="Q129" s="1"/>
    </row>
    <row r="130" spans="1:17" ht="18.75" customHeight="1" thickBot="1" x14ac:dyDescent="0.35">
      <c r="A130" s="94"/>
      <c r="B130" s="121"/>
      <c r="C130" s="94"/>
      <c r="D130" s="4" t="s">
        <v>18</v>
      </c>
      <c r="E130" s="27">
        <f>SUM(E128:E129)</f>
        <v>31</v>
      </c>
      <c r="F130" s="27">
        <f>SUM(F128:F129)</f>
        <v>22</v>
      </c>
      <c r="G130" s="27">
        <f>SUM(G128:G129)</f>
        <v>33</v>
      </c>
      <c r="H130" s="94"/>
      <c r="I130" s="94"/>
      <c r="J130" s="126"/>
      <c r="K130" s="94"/>
      <c r="L130" s="94"/>
      <c r="M130" s="94"/>
      <c r="N130" s="37"/>
      <c r="O130" s="38"/>
      <c r="P130" s="2"/>
      <c r="Q130" s="1"/>
    </row>
    <row r="131" spans="1:17" ht="18.75" customHeight="1" thickBot="1" x14ac:dyDescent="0.35">
      <c r="A131" s="21"/>
      <c r="B131" s="21"/>
      <c r="C131" s="24"/>
      <c r="D131" s="25"/>
      <c r="E131" s="25"/>
      <c r="F131" s="25"/>
      <c r="G131" s="25"/>
      <c r="H131" s="21"/>
      <c r="I131" s="21"/>
      <c r="J131" s="21"/>
      <c r="K131" s="21"/>
      <c r="L131" s="21"/>
      <c r="M131" s="21"/>
      <c r="N131" s="22"/>
      <c r="O131" s="22"/>
      <c r="P131" s="2"/>
      <c r="Q131" s="1"/>
    </row>
    <row r="132" spans="1:17" ht="18.75" customHeight="1" x14ac:dyDescent="0.3">
      <c r="A132" s="68" t="s">
        <v>0</v>
      </c>
      <c r="B132" s="18" t="s">
        <v>1</v>
      </c>
      <c r="C132" s="83" t="s">
        <v>3</v>
      </c>
      <c r="D132" s="111" t="s">
        <v>4</v>
      </c>
      <c r="E132" s="86" t="s">
        <v>5</v>
      </c>
      <c r="F132" s="87"/>
      <c r="G132" s="88"/>
      <c r="H132" s="87" t="s">
        <v>6</v>
      </c>
      <c r="I132" s="87"/>
      <c r="J132" s="88"/>
      <c r="K132" s="87"/>
      <c r="L132" s="87"/>
      <c r="M132" s="88"/>
      <c r="N132" s="63" t="s">
        <v>7</v>
      </c>
      <c r="O132" s="64"/>
      <c r="P132" s="2"/>
      <c r="Q132" s="1"/>
    </row>
    <row r="133" spans="1:17" ht="18.75" customHeight="1" thickBot="1" x14ac:dyDescent="0.35">
      <c r="A133" s="61"/>
      <c r="B133" s="19" t="s">
        <v>2</v>
      </c>
      <c r="C133" s="84"/>
      <c r="D133" s="112"/>
      <c r="E133" s="89"/>
      <c r="F133" s="90"/>
      <c r="G133" s="91"/>
      <c r="H133" s="90"/>
      <c r="I133" s="90"/>
      <c r="J133" s="91"/>
      <c r="K133" s="90"/>
      <c r="L133" s="90"/>
      <c r="M133" s="91"/>
      <c r="N133" s="65" t="s">
        <v>8</v>
      </c>
      <c r="O133" s="66"/>
      <c r="P133" s="2"/>
      <c r="Q133" s="1"/>
    </row>
    <row r="134" spans="1:17" ht="18.75" customHeight="1" thickBot="1" x14ac:dyDescent="0.35">
      <c r="A134" s="69"/>
      <c r="B134" s="26"/>
      <c r="C134" s="85"/>
      <c r="D134" s="113"/>
      <c r="E134" s="3" t="s">
        <v>9</v>
      </c>
      <c r="F134" s="3" t="s">
        <v>10</v>
      </c>
      <c r="G134" s="3" t="s">
        <v>11</v>
      </c>
      <c r="H134" s="5" t="s">
        <v>12</v>
      </c>
      <c r="I134" s="5" t="s">
        <v>13</v>
      </c>
      <c r="J134" s="10" t="s">
        <v>14</v>
      </c>
      <c r="K134" s="5" t="s">
        <v>15</v>
      </c>
      <c r="L134" s="5" t="s">
        <v>16</v>
      </c>
      <c r="M134" s="5" t="s">
        <v>17</v>
      </c>
      <c r="N134" s="33" t="s">
        <v>57</v>
      </c>
      <c r="O134" s="34"/>
      <c r="P134" s="2"/>
      <c r="Q134" s="1"/>
    </row>
    <row r="135" spans="1:17" ht="18.75" customHeight="1" thickBot="1" x14ac:dyDescent="0.35">
      <c r="A135" s="60" t="s">
        <v>37</v>
      </c>
      <c r="B135" s="68">
        <v>63</v>
      </c>
      <c r="C135" s="122">
        <v>91</v>
      </c>
      <c r="D135" s="3">
        <v>1</v>
      </c>
      <c r="E135" s="5">
        <v>0</v>
      </c>
      <c r="F135" s="5">
        <v>0</v>
      </c>
      <c r="G135" s="5">
        <v>0</v>
      </c>
      <c r="H135" s="68">
        <v>231</v>
      </c>
      <c r="I135" s="68">
        <v>231</v>
      </c>
      <c r="J135" s="68">
        <v>233</v>
      </c>
      <c r="K135" s="68">
        <v>400</v>
      </c>
      <c r="L135" s="68">
        <v>400</v>
      </c>
      <c r="M135" s="68">
        <v>400</v>
      </c>
      <c r="N135" s="35"/>
      <c r="O135" s="36"/>
      <c r="P135" s="2"/>
      <c r="Q135" s="1"/>
    </row>
    <row r="136" spans="1:17" ht="18.75" customHeight="1" thickBot="1" x14ac:dyDescent="0.35">
      <c r="A136" s="61"/>
      <c r="B136" s="61"/>
      <c r="C136" s="84"/>
      <c r="D136" s="3">
        <v>2</v>
      </c>
      <c r="E136" s="5">
        <v>0</v>
      </c>
      <c r="F136" s="5">
        <v>0</v>
      </c>
      <c r="G136" s="5">
        <v>0</v>
      </c>
      <c r="H136" s="93"/>
      <c r="I136" s="93"/>
      <c r="J136" s="93"/>
      <c r="K136" s="93"/>
      <c r="L136" s="93"/>
      <c r="M136" s="93"/>
      <c r="N136" s="35"/>
      <c r="O136" s="36"/>
      <c r="P136" s="2"/>
      <c r="Q136" s="1"/>
    </row>
    <row r="137" spans="1:17" ht="18.75" customHeight="1" thickBot="1" x14ac:dyDescent="0.35">
      <c r="A137" s="94"/>
      <c r="B137" s="121"/>
      <c r="C137" s="94"/>
      <c r="D137" s="4" t="s">
        <v>18</v>
      </c>
      <c r="E137" s="27">
        <v>0</v>
      </c>
      <c r="F137" s="27">
        <v>0</v>
      </c>
      <c r="G137" s="27">
        <v>0</v>
      </c>
      <c r="H137" s="94"/>
      <c r="I137" s="94"/>
      <c r="J137" s="94"/>
      <c r="K137" s="94"/>
      <c r="L137" s="94"/>
      <c r="M137" s="94"/>
      <c r="N137" s="37"/>
      <c r="O137" s="38"/>
      <c r="P137" s="2"/>
      <c r="Q137" s="1"/>
    </row>
    <row r="138" spans="1:17" ht="18.75" customHeight="1" thickBot="1" x14ac:dyDescent="0.35">
      <c r="A138" s="21"/>
      <c r="B138" s="21"/>
      <c r="C138" s="24"/>
      <c r="D138" s="25"/>
      <c r="E138" s="25"/>
      <c r="F138" s="25"/>
      <c r="G138" s="25"/>
      <c r="H138" s="21"/>
      <c r="I138" s="21"/>
      <c r="J138" s="21"/>
      <c r="K138" s="21"/>
      <c r="L138" s="21"/>
      <c r="M138" s="21"/>
      <c r="N138" s="22"/>
      <c r="O138" s="22"/>
      <c r="P138" s="2"/>
      <c r="Q138" s="1"/>
    </row>
    <row r="139" spans="1:17" ht="18.75" customHeight="1" x14ac:dyDescent="0.3">
      <c r="A139" s="68" t="s">
        <v>0</v>
      </c>
      <c r="B139" s="18" t="s">
        <v>1</v>
      </c>
      <c r="C139" s="83" t="s">
        <v>3</v>
      </c>
      <c r="D139" s="111" t="s">
        <v>4</v>
      </c>
      <c r="E139" s="86" t="s">
        <v>5</v>
      </c>
      <c r="F139" s="87"/>
      <c r="G139" s="88"/>
      <c r="H139" s="87" t="s">
        <v>6</v>
      </c>
      <c r="I139" s="87"/>
      <c r="J139" s="88"/>
      <c r="K139" s="87"/>
      <c r="L139" s="87"/>
      <c r="M139" s="88"/>
      <c r="N139" s="63" t="s">
        <v>7</v>
      </c>
      <c r="O139" s="64"/>
      <c r="P139" s="2"/>
      <c r="Q139" s="1"/>
    </row>
    <row r="140" spans="1:17" ht="18.75" customHeight="1" thickBot="1" x14ac:dyDescent="0.35">
      <c r="A140" s="61"/>
      <c r="B140" s="19" t="s">
        <v>2</v>
      </c>
      <c r="C140" s="84"/>
      <c r="D140" s="112"/>
      <c r="E140" s="89"/>
      <c r="F140" s="90"/>
      <c r="G140" s="91"/>
      <c r="H140" s="90"/>
      <c r="I140" s="90"/>
      <c r="J140" s="91"/>
      <c r="K140" s="90"/>
      <c r="L140" s="90"/>
      <c r="M140" s="91"/>
      <c r="N140" s="65" t="s">
        <v>8</v>
      </c>
      <c r="O140" s="66"/>
      <c r="P140" s="2"/>
      <c r="Q140" s="1"/>
    </row>
    <row r="141" spans="1:17" ht="18.75" customHeight="1" thickBot="1" x14ac:dyDescent="0.35">
      <c r="A141" s="69"/>
      <c r="B141" s="26"/>
      <c r="C141" s="85"/>
      <c r="D141" s="113"/>
      <c r="E141" s="3" t="s">
        <v>9</v>
      </c>
      <c r="F141" s="3" t="s">
        <v>10</v>
      </c>
      <c r="G141" s="3" t="s">
        <v>11</v>
      </c>
      <c r="H141" s="5" t="s">
        <v>12</v>
      </c>
      <c r="I141" s="5" t="s">
        <v>13</v>
      </c>
      <c r="J141" s="10" t="s">
        <v>14</v>
      </c>
      <c r="K141" s="5" t="s">
        <v>15</v>
      </c>
      <c r="L141" s="5" t="s">
        <v>16</v>
      </c>
      <c r="M141" s="5" t="s">
        <v>17</v>
      </c>
      <c r="N141" s="33" t="s">
        <v>58</v>
      </c>
      <c r="O141" s="34"/>
      <c r="P141" s="2"/>
      <c r="Q141" s="1"/>
    </row>
    <row r="142" spans="1:17" ht="18.75" customHeight="1" thickBot="1" x14ac:dyDescent="0.35">
      <c r="A142" s="60" t="s">
        <v>38</v>
      </c>
      <c r="B142" s="68" t="s">
        <v>39</v>
      </c>
      <c r="C142" s="122" t="s">
        <v>40</v>
      </c>
      <c r="D142" s="3">
        <v>1</v>
      </c>
      <c r="E142" s="5">
        <v>45</v>
      </c>
      <c r="F142" s="5">
        <v>55</v>
      </c>
      <c r="G142" s="5">
        <v>55</v>
      </c>
      <c r="H142" s="68">
        <v>227</v>
      </c>
      <c r="I142" s="68">
        <v>228</v>
      </c>
      <c r="J142" s="68">
        <v>225</v>
      </c>
      <c r="K142" s="68">
        <v>388</v>
      </c>
      <c r="L142" s="68">
        <v>388</v>
      </c>
      <c r="M142" s="68">
        <v>387</v>
      </c>
      <c r="N142" s="35"/>
      <c r="O142" s="36"/>
      <c r="P142" s="2"/>
      <c r="Q142" s="1"/>
    </row>
    <row r="143" spans="1:17" ht="18.75" customHeight="1" thickBot="1" x14ac:dyDescent="0.35">
      <c r="A143" s="61"/>
      <c r="B143" s="61"/>
      <c r="C143" s="84"/>
      <c r="D143" s="3">
        <v>2</v>
      </c>
      <c r="E143" s="5">
        <v>0</v>
      </c>
      <c r="F143" s="5">
        <v>0</v>
      </c>
      <c r="G143" s="5">
        <v>0</v>
      </c>
      <c r="H143" s="93"/>
      <c r="I143" s="93"/>
      <c r="J143" s="93"/>
      <c r="K143" s="93"/>
      <c r="L143" s="93"/>
      <c r="M143" s="93"/>
      <c r="N143" s="35"/>
      <c r="O143" s="36"/>
      <c r="P143" s="2"/>
      <c r="Q143" s="1"/>
    </row>
    <row r="144" spans="1:17" ht="18.75" customHeight="1" thickBot="1" x14ac:dyDescent="0.35">
      <c r="A144" s="94"/>
      <c r="B144" s="121"/>
      <c r="C144" s="94"/>
      <c r="D144" s="4" t="s">
        <v>18</v>
      </c>
      <c r="E144" s="5">
        <v>45</v>
      </c>
      <c r="F144" s="5">
        <v>55</v>
      </c>
      <c r="G144" s="5">
        <v>55</v>
      </c>
      <c r="H144" s="94"/>
      <c r="I144" s="94"/>
      <c r="J144" s="94"/>
      <c r="K144" s="94"/>
      <c r="L144" s="94"/>
      <c r="M144" s="94"/>
      <c r="N144" s="37"/>
      <c r="O144" s="38"/>
      <c r="P144" s="2"/>
      <c r="Q144" s="1"/>
    </row>
    <row r="145" spans="1:17" ht="18.75" customHeight="1" x14ac:dyDescent="0.3">
      <c r="A145" s="21"/>
      <c r="B145" s="21"/>
      <c r="C145" s="24"/>
      <c r="D145" s="25"/>
      <c r="E145" s="25"/>
      <c r="F145" s="25"/>
      <c r="G145" s="25"/>
      <c r="H145" s="21"/>
      <c r="I145" s="21"/>
      <c r="J145" s="21"/>
      <c r="K145" s="21"/>
      <c r="L145" s="21"/>
      <c r="M145" s="21"/>
      <c r="N145" s="22"/>
      <c r="O145" s="22"/>
      <c r="P145" s="2"/>
      <c r="Q145" s="1"/>
    </row>
    <row r="146" spans="1:17" ht="18.75" customHeight="1" x14ac:dyDescent="0.3">
      <c r="A146" s="21"/>
      <c r="B146" s="21"/>
      <c r="C146" s="24"/>
      <c r="D146" s="25"/>
      <c r="E146" s="25"/>
      <c r="F146" s="25"/>
      <c r="G146" s="25"/>
      <c r="H146" s="21"/>
      <c r="I146" s="21"/>
      <c r="J146" s="21"/>
      <c r="K146" s="21"/>
      <c r="L146" s="21"/>
      <c r="M146" s="21"/>
      <c r="N146" s="22"/>
      <c r="O146" s="22"/>
      <c r="P146" s="2"/>
      <c r="Q146" s="1"/>
    </row>
    <row r="147" spans="1:17" ht="18.75" customHeight="1" x14ac:dyDescent="0.3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"/>
      <c r="P147" s="2"/>
      <c r="Q147" s="1"/>
    </row>
    <row r="148" spans="1:17" ht="15.6" x14ac:dyDescent="0.3">
      <c r="A148" s="16"/>
    </row>
    <row r="149" spans="1:17" ht="15.6" x14ac:dyDescent="0.3">
      <c r="A149" s="16"/>
    </row>
  </sheetData>
  <mergeCells count="342">
    <mergeCell ref="A142:A144"/>
    <mergeCell ref="B142:B144"/>
    <mergeCell ref="C142:C144"/>
    <mergeCell ref="H142:H144"/>
    <mergeCell ref="I142:I144"/>
    <mergeCell ref="J142:J144"/>
    <mergeCell ref="K142:K144"/>
    <mergeCell ref="L142:L144"/>
    <mergeCell ref="M142:M144"/>
    <mergeCell ref="A139:A141"/>
    <mergeCell ref="C139:C141"/>
    <mergeCell ref="D139:D141"/>
    <mergeCell ref="E139:G140"/>
    <mergeCell ref="H139:J140"/>
    <mergeCell ref="K139:M140"/>
    <mergeCell ref="N139:O139"/>
    <mergeCell ref="N140:O140"/>
    <mergeCell ref="A135:A137"/>
    <mergeCell ref="B135:B137"/>
    <mergeCell ref="C135:C137"/>
    <mergeCell ref="H135:H137"/>
    <mergeCell ref="I135:I137"/>
    <mergeCell ref="J135:J137"/>
    <mergeCell ref="K135:K137"/>
    <mergeCell ref="L135:L137"/>
    <mergeCell ref="M135:M137"/>
    <mergeCell ref="A132:A134"/>
    <mergeCell ref="C132:C134"/>
    <mergeCell ref="D132:D134"/>
    <mergeCell ref="E132:G133"/>
    <mergeCell ref="H132:J133"/>
    <mergeCell ref="K132:M133"/>
    <mergeCell ref="N132:O132"/>
    <mergeCell ref="N133:O133"/>
    <mergeCell ref="A128:A130"/>
    <mergeCell ref="B128:B130"/>
    <mergeCell ref="C128:C130"/>
    <mergeCell ref="H128:H130"/>
    <mergeCell ref="I128:I130"/>
    <mergeCell ref="J128:J130"/>
    <mergeCell ref="K128:K130"/>
    <mergeCell ref="L128:L130"/>
    <mergeCell ref="M128:M130"/>
    <mergeCell ref="K125:M126"/>
    <mergeCell ref="N125:O125"/>
    <mergeCell ref="N126:O126"/>
    <mergeCell ref="A122:A123"/>
    <mergeCell ref="B122:B123"/>
    <mergeCell ref="C122:C123"/>
    <mergeCell ref="H122:H123"/>
    <mergeCell ref="I122:I123"/>
    <mergeCell ref="J122:J123"/>
    <mergeCell ref="K122:K123"/>
    <mergeCell ref="A114:A117"/>
    <mergeCell ref="B114:B117"/>
    <mergeCell ref="C114:C117"/>
    <mergeCell ref="H114:H117"/>
    <mergeCell ref="I114:I117"/>
    <mergeCell ref="J114:J117"/>
    <mergeCell ref="A125:A127"/>
    <mergeCell ref="C125:C127"/>
    <mergeCell ref="D125:D127"/>
    <mergeCell ref="E125:G126"/>
    <mergeCell ref="H125:J126"/>
    <mergeCell ref="K96:M97"/>
    <mergeCell ref="N96:O96"/>
    <mergeCell ref="N97:O97"/>
    <mergeCell ref="L122:L123"/>
    <mergeCell ref="M122:M123"/>
    <mergeCell ref="M106:M109"/>
    <mergeCell ref="J99:J101"/>
    <mergeCell ref="A119:A121"/>
    <mergeCell ref="C119:C121"/>
    <mergeCell ref="D119:D121"/>
    <mergeCell ref="E119:G120"/>
    <mergeCell ref="H119:J120"/>
    <mergeCell ref="K119:M120"/>
    <mergeCell ref="A111:A113"/>
    <mergeCell ref="C111:C113"/>
    <mergeCell ref="D111:D113"/>
    <mergeCell ref="E111:G112"/>
    <mergeCell ref="H111:J112"/>
    <mergeCell ref="K111:M112"/>
    <mergeCell ref="N111:O111"/>
    <mergeCell ref="N112:O112"/>
    <mergeCell ref="A103:A105"/>
    <mergeCell ref="C103:C105"/>
    <mergeCell ref="D103:D105"/>
    <mergeCell ref="B99:B101"/>
    <mergeCell ref="A99:A101"/>
    <mergeCell ref="C99:C101"/>
    <mergeCell ref="H99:H101"/>
    <mergeCell ref="I99:I101"/>
    <mergeCell ref="A96:A98"/>
    <mergeCell ref="C96:C98"/>
    <mergeCell ref="D96:D98"/>
    <mergeCell ref="E96:G97"/>
    <mergeCell ref="H96:J97"/>
    <mergeCell ref="A106:A109"/>
    <mergeCell ref="B106:B109"/>
    <mergeCell ref="C106:C109"/>
    <mergeCell ref="H106:H109"/>
    <mergeCell ref="I106:I109"/>
    <mergeCell ref="J106:J109"/>
    <mergeCell ref="K106:K109"/>
    <mergeCell ref="L106:L109"/>
    <mergeCell ref="H103:J104"/>
    <mergeCell ref="K103:M104"/>
    <mergeCell ref="E103:G104"/>
    <mergeCell ref="A92:A94"/>
    <mergeCell ref="B92:B94"/>
    <mergeCell ref="C92:C94"/>
    <mergeCell ref="H92:H94"/>
    <mergeCell ref="I92:I94"/>
    <mergeCell ref="J92:J94"/>
    <mergeCell ref="K92:K94"/>
    <mergeCell ref="L92:L94"/>
    <mergeCell ref="M92:M94"/>
    <mergeCell ref="A72:A76"/>
    <mergeCell ref="B72:B76"/>
    <mergeCell ref="C72:C76"/>
    <mergeCell ref="A89:A91"/>
    <mergeCell ref="C89:C91"/>
    <mergeCell ref="D89:D91"/>
    <mergeCell ref="E89:G90"/>
    <mergeCell ref="H89:J90"/>
    <mergeCell ref="K89:M90"/>
    <mergeCell ref="A69:A71"/>
    <mergeCell ref="C69:C71"/>
    <mergeCell ref="D69:D71"/>
    <mergeCell ref="E69:G70"/>
    <mergeCell ref="H69:J70"/>
    <mergeCell ref="K69:M70"/>
    <mergeCell ref="N69:O69"/>
    <mergeCell ref="N70:O70"/>
    <mergeCell ref="A81:A84"/>
    <mergeCell ref="B81:B84"/>
    <mergeCell ref="C81:C84"/>
    <mergeCell ref="H81:H84"/>
    <mergeCell ref="J81:J84"/>
    <mergeCell ref="I81:I84"/>
    <mergeCell ref="K81:K84"/>
    <mergeCell ref="L81:L84"/>
    <mergeCell ref="M81:M84"/>
    <mergeCell ref="A78:A80"/>
    <mergeCell ref="C78:C80"/>
    <mergeCell ref="D78:D80"/>
    <mergeCell ref="E78:G79"/>
    <mergeCell ref="H78:J79"/>
    <mergeCell ref="K78:M79"/>
    <mergeCell ref="N78:O78"/>
    <mergeCell ref="A66:A67"/>
    <mergeCell ref="B66:B67"/>
    <mergeCell ref="H66:H67"/>
    <mergeCell ref="I66:I67"/>
    <mergeCell ref="J66:J67"/>
    <mergeCell ref="K66:K67"/>
    <mergeCell ref="L66:L67"/>
    <mergeCell ref="M66:M67"/>
    <mergeCell ref="C66:C67"/>
    <mergeCell ref="A43:A55"/>
    <mergeCell ref="B43:B55"/>
    <mergeCell ref="C43:C55"/>
    <mergeCell ref="H43:H55"/>
    <mergeCell ref="I43:I55"/>
    <mergeCell ref="J43:J55"/>
    <mergeCell ref="K43:K55"/>
    <mergeCell ref="L43:L55"/>
    <mergeCell ref="M43:M55"/>
    <mergeCell ref="N119:O119"/>
    <mergeCell ref="N120:O120"/>
    <mergeCell ref="H63:J64"/>
    <mergeCell ref="K63:M64"/>
    <mergeCell ref="N63:O63"/>
    <mergeCell ref="N64:O64"/>
    <mergeCell ref="K99:K101"/>
    <mergeCell ref="L99:L101"/>
    <mergeCell ref="M99:M101"/>
    <mergeCell ref="K114:K117"/>
    <mergeCell ref="L114:L117"/>
    <mergeCell ref="M114:M117"/>
    <mergeCell ref="H72:H76"/>
    <mergeCell ref="I72:I76"/>
    <mergeCell ref="J72:J76"/>
    <mergeCell ref="K72:K76"/>
    <mergeCell ref="L72:L76"/>
    <mergeCell ref="M72:M76"/>
    <mergeCell ref="N79:O79"/>
    <mergeCell ref="N89:O89"/>
    <mergeCell ref="N90:O90"/>
    <mergeCell ref="N105:O109"/>
    <mergeCell ref="N103:O103"/>
    <mergeCell ref="N104:O104"/>
    <mergeCell ref="Q63:Q64"/>
    <mergeCell ref="A62:N62"/>
    <mergeCell ref="O62:P62"/>
    <mergeCell ref="A63:A65"/>
    <mergeCell ref="C63:C65"/>
    <mergeCell ref="D63:D65"/>
    <mergeCell ref="E63:G64"/>
    <mergeCell ref="M60:M61"/>
    <mergeCell ref="P63:P64"/>
    <mergeCell ref="A60:A61"/>
    <mergeCell ref="B60:B61"/>
    <mergeCell ref="H60:H61"/>
    <mergeCell ref="I60:I61"/>
    <mergeCell ref="J60:J61"/>
    <mergeCell ref="K60:K61"/>
    <mergeCell ref="L60:L61"/>
    <mergeCell ref="C60:C61"/>
    <mergeCell ref="K57:M58"/>
    <mergeCell ref="N57:O57"/>
    <mergeCell ref="N58:O58"/>
    <mergeCell ref="P57:P58"/>
    <mergeCell ref="Q57:Q58"/>
    <mergeCell ref="A56:N56"/>
    <mergeCell ref="O56:P56"/>
    <mergeCell ref="A57:A59"/>
    <mergeCell ref="C57:C59"/>
    <mergeCell ref="D57:D59"/>
    <mergeCell ref="E57:G58"/>
    <mergeCell ref="H57:J58"/>
    <mergeCell ref="P40:P41"/>
    <mergeCell ref="Q40:Q41"/>
    <mergeCell ref="A39:N39"/>
    <mergeCell ref="O39:P39"/>
    <mergeCell ref="A40:A42"/>
    <mergeCell ref="C40:C42"/>
    <mergeCell ref="D40:D42"/>
    <mergeCell ref="E40:G41"/>
    <mergeCell ref="H40:J41"/>
    <mergeCell ref="K40:M41"/>
    <mergeCell ref="N40:O40"/>
    <mergeCell ref="N41:O41"/>
    <mergeCell ref="P29:P30"/>
    <mergeCell ref="Q29:Q30"/>
    <mergeCell ref="L32:L38"/>
    <mergeCell ref="M32:M38"/>
    <mergeCell ref="A29:A31"/>
    <mergeCell ref="C29:C31"/>
    <mergeCell ref="D29:D31"/>
    <mergeCell ref="E29:G30"/>
    <mergeCell ref="H29:J30"/>
    <mergeCell ref="K29:M30"/>
    <mergeCell ref="N29:O29"/>
    <mergeCell ref="N30:O30"/>
    <mergeCell ref="A32:A38"/>
    <mergeCell ref="B32:B38"/>
    <mergeCell ref="H32:H38"/>
    <mergeCell ref="I32:I38"/>
    <mergeCell ref="J32:J38"/>
    <mergeCell ref="C32:C38"/>
    <mergeCell ref="K32:K38"/>
    <mergeCell ref="A28:P28"/>
    <mergeCell ref="N22:O22"/>
    <mergeCell ref="N23:O23"/>
    <mergeCell ref="P22:P23"/>
    <mergeCell ref="Q22:Q23"/>
    <mergeCell ref="A22:A24"/>
    <mergeCell ref="C22:C24"/>
    <mergeCell ref="D22:D24"/>
    <mergeCell ref="E22:G23"/>
    <mergeCell ref="H22:J23"/>
    <mergeCell ref="K22:M23"/>
    <mergeCell ref="J25:J27"/>
    <mergeCell ref="K25:K27"/>
    <mergeCell ref="L25:L27"/>
    <mergeCell ref="M25:M27"/>
    <mergeCell ref="A25:A27"/>
    <mergeCell ref="B25:B27"/>
    <mergeCell ref="H25:H27"/>
    <mergeCell ref="I25:I27"/>
    <mergeCell ref="C25:C27"/>
    <mergeCell ref="J15:J20"/>
    <mergeCell ref="K15:K20"/>
    <mergeCell ref="L15:L20"/>
    <mergeCell ref="M15:M20"/>
    <mergeCell ref="A21:N21"/>
    <mergeCell ref="O21:P21"/>
    <mergeCell ref="A15:A20"/>
    <mergeCell ref="B15:B20"/>
    <mergeCell ref="H15:H20"/>
    <mergeCell ref="I15:I20"/>
    <mergeCell ref="C15:C20"/>
    <mergeCell ref="Q12:Q13"/>
    <mergeCell ref="C6:C7"/>
    <mergeCell ref="B6:B7"/>
    <mergeCell ref="B8:B10"/>
    <mergeCell ref="C8:C10"/>
    <mergeCell ref="H6:H7"/>
    <mergeCell ref="H8:H10"/>
    <mergeCell ref="I6:I7"/>
    <mergeCell ref="I8:I10"/>
    <mergeCell ref="J6:J7"/>
    <mergeCell ref="J8:J10"/>
    <mergeCell ref="N5:O10"/>
    <mergeCell ref="K6:K7"/>
    <mergeCell ref="K8:K10"/>
    <mergeCell ref="L6:L7"/>
    <mergeCell ref="L8:L10"/>
    <mergeCell ref="C12:C14"/>
    <mergeCell ref="D12:D14"/>
    <mergeCell ref="E12:G13"/>
    <mergeCell ref="H12:J13"/>
    <mergeCell ref="K12:M13"/>
    <mergeCell ref="N3:O3"/>
    <mergeCell ref="N4:O4"/>
    <mergeCell ref="P3:P4"/>
    <mergeCell ref="Q3:Q4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N80:O84"/>
    <mergeCell ref="N91:O94"/>
    <mergeCell ref="N98:O101"/>
    <mergeCell ref="N113:O117"/>
    <mergeCell ref="N121:O123"/>
    <mergeCell ref="N127:O130"/>
    <mergeCell ref="N134:O137"/>
    <mergeCell ref="N141:O144"/>
    <mergeCell ref="M6:M7"/>
    <mergeCell ref="M8:M10"/>
    <mergeCell ref="N14:O20"/>
    <mergeCell ref="N24:O27"/>
    <mergeCell ref="N31:O38"/>
    <mergeCell ref="N42:O55"/>
    <mergeCell ref="N59:O61"/>
    <mergeCell ref="N65:O67"/>
    <mergeCell ref="N71:O76"/>
    <mergeCell ref="A11:N11"/>
    <mergeCell ref="O11:P11"/>
    <mergeCell ref="A6:A10"/>
    <mergeCell ref="N12:O12"/>
    <mergeCell ref="N13:O13"/>
    <mergeCell ref="P12:P13"/>
    <mergeCell ref="A12:A14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2025-06-25T03:28:53Z</dcterms:modified>
</cp:coreProperties>
</file>